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. Projects\PR2662 Retaining Walls\2662B 2024 R_Walls\PR2662B Steeles Ave\002 Design\2.1 PR2662B Topo Working\0.2 Inverts &amp; Basements_PKG\"/>
    </mc:Choice>
  </mc:AlternateContent>
  <xr:revisionPtr revIDLastSave="0" documentId="13_ncr:1_{D43929AD-2162-427A-94BB-425B14D11DEB}" xr6:coauthVersionLast="47" xr6:coauthVersionMax="47" xr10:uidLastSave="{00000000-0000-0000-0000-000000000000}"/>
  <bookViews>
    <workbookView xWindow="390" yWindow="390" windowWidth="21600" windowHeight="11505" tabRatio="1000" activeTab="1" xr2:uid="{00000000-000D-0000-FFFF-FFFF00000000}"/>
  </bookViews>
  <sheets>
    <sheet name="Instructions" sheetId="29" r:id="rId1"/>
    <sheet name="pg1" sheetId="1" r:id="rId2"/>
    <sheet name="DOWNLOAD SHEET" sheetId="25" r:id="rId3"/>
    <sheet name="Track Changes Links" sheetId="26" r:id="rId4"/>
    <sheet name="Survey Team" sheetId="27" r:id="rId5"/>
    <sheet name="Pipe Sizes" sheetId="30" r:id="rId6"/>
    <sheet name="Description Info" sheetId="28" r:id="rId7"/>
  </sheets>
  <definedNames>
    <definedName name="_xlnm.Print_Area" localSheetId="1">'pg1'!$A$1:$H$764</definedName>
    <definedName name="_xlnm.Print_Area">#REF!</definedName>
    <definedName name="_xlnm.Print_Titles" localSheetId="1">'pg1'!$1:$6</definedName>
    <definedName name="STM" localSheetId="2">'DOWNLOAD SHEET'!$A$7:$D$39</definedName>
    <definedName name="Z_1B0E8A66_289A_4570_9C88_9E2DDFDE316A_.wvu.PrintArea" localSheetId="1" hidden="1">'pg1'!$A$1:$H$59</definedName>
    <definedName name="Z_26ACC062_2959_4C94_85E5_BCE021A3264A_.wvu.PrintArea" localSheetId="1" hidden="1">'pg1'!$A$1:$H$59</definedName>
    <definedName name="Z_456EE3F0_BD76_4CE2_B58B_2825E32F301B_.wvu.PrintArea" localSheetId="1" hidden="1">'pg1'!$A$1:$H$59</definedName>
    <definedName name="Z_AECB6EAD_75C3_431A_AF99_2313564D1DCD_.wvu.PrintArea" localSheetId="1" hidden="1">'pg1'!$A$1:$H$59</definedName>
  </definedNames>
  <calcPr calcId="191029"/>
  <customWorkbookViews>
    <customWorkbookView name="St.Louis, Douglas - Personal View" guid="{456EE3F0-BD76-4CE2-B58B-2825E32F301B}" mergeInterval="0" personalView="1" maximized="1" windowWidth="1362" windowHeight="553" tabRatio="1000" activeSheetId="1"/>
    <customWorkbookView name="Hann, Malcolm - Personal View" guid="{AECB6EAD-75C3-431A-AF99-2313564D1DCD}" mergeInterval="0" personalView="1" maximized="1" windowWidth="1129" windowHeight="873" tabRatio="1000" activeSheetId="1"/>
    <customWorkbookView name="Vanovereem, Josh - Personal View" guid="{26ACC062-2959-4C94-85E5-BCE021A3264A}" mergeInterval="0" personalView="1" maximized="1" windowWidth="1436" windowHeight="641" tabRatio="1000" activeSheetId="1"/>
    <customWorkbookView name="Mungar, Spencer - Personal View" guid="{1B0E8A66-289A-4570-9C88-9E2DDFDE316A}" mergeInterval="0" personalView="1" maximized="1" xWindow="-8" yWindow="-8" windowWidth="1936" windowHeight="1186" tabRatio="100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30" i="1"/>
  <c r="F31" i="1"/>
  <c r="F32" i="1"/>
  <c r="F33" i="1"/>
  <c r="F22" i="1"/>
  <c r="B8" i="1" l="1"/>
  <c r="C8" i="1"/>
  <c r="A13" i="1" l="1"/>
  <c r="C13" i="1" l="1"/>
  <c r="B13" i="1"/>
  <c r="A18" i="1"/>
  <c r="A24" i="1" s="1"/>
  <c r="A29" i="1" s="1"/>
  <c r="A1" i="25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0" i="1"/>
  <c r="F521" i="1"/>
  <c r="F522" i="1"/>
  <c r="F523" i="1"/>
  <c r="B29" i="1" l="1"/>
  <c r="C29" i="1"/>
  <c r="F29" i="1" s="1"/>
  <c r="H563" i="1"/>
  <c r="H24" i="1"/>
  <c r="H18" i="1"/>
  <c r="H32" i="1"/>
  <c r="H33" i="1"/>
  <c r="H31" i="1"/>
  <c r="H30" i="1"/>
  <c r="B18" i="1"/>
  <c r="C18" i="1"/>
  <c r="H530" i="1"/>
  <c r="H560" i="1"/>
  <c r="H543" i="1"/>
  <c r="H525" i="1"/>
  <c r="H538" i="1"/>
  <c r="H547" i="1"/>
  <c r="H568" i="1"/>
  <c r="H535" i="1"/>
  <c r="H565" i="1"/>
  <c r="H531" i="1"/>
  <c r="H561" i="1"/>
  <c r="H527" i="1"/>
  <c r="H536" i="1"/>
  <c r="H545" i="1"/>
  <c r="H566" i="1"/>
  <c r="H548" i="1"/>
  <c r="H532" i="1"/>
  <c r="H541" i="1"/>
  <c r="H550" i="1"/>
  <c r="H562" i="1"/>
  <c r="H526" i="1"/>
  <c r="H528" i="1"/>
  <c r="H537" i="1"/>
  <c r="H546" i="1"/>
  <c r="H558" i="1"/>
  <c r="H567" i="1"/>
  <c r="H540" i="1"/>
  <c r="H533" i="1"/>
  <c r="H542" i="1"/>
  <c r="C24" i="1"/>
  <c r="B24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3" i="1"/>
  <c r="F162" i="1"/>
  <c r="F161" i="1"/>
  <c r="F158" i="1"/>
  <c r="F157" i="1"/>
  <c r="F156" i="1"/>
  <c r="F153" i="1"/>
  <c r="F152" i="1"/>
  <c r="F151" i="1"/>
  <c r="F150" i="1"/>
  <c r="F148" i="1"/>
  <c r="F147" i="1"/>
  <c r="F146" i="1"/>
  <c r="F143" i="1"/>
  <c r="F142" i="1"/>
  <c r="F141" i="1"/>
  <c r="F140" i="1"/>
  <c r="F138" i="1"/>
  <c r="F137" i="1"/>
  <c r="F136" i="1"/>
  <c r="F133" i="1"/>
  <c r="F132" i="1"/>
  <c r="F131" i="1"/>
  <c r="F130" i="1"/>
  <c r="F128" i="1"/>
  <c r="F127" i="1"/>
  <c r="F126" i="1"/>
  <c r="F123" i="1"/>
  <c r="F122" i="1"/>
  <c r="F121" i="1"/>
  <c r="F120" i="1"/>
  <c r="F118" i="1"/>
  <c r="F117" i="1"/>
  <c r="F116" i="1"/>
  <c r="F115" i="1"/>
  <c r="F113" i="1"/>
  <c r="F112" i="1"/>
  <c r="F111" i="1"/>
  <c r="F108" i="1"/>
  <c r="F107" i="1"/>
  <c r="F106" i="1"/>
  <c r="F103" i="1"/>
  <c r="F102" i="1"/>
  <c r="F101" i="1"/>
  <c r="F100" i="1"/>
  <c r="F98" i="1"/>
  <c r="F97" i="1"/>
  <c r="F96" i="1"/>
  <c r="F93" i="1"/>
  <c r="F92" i="1"/>
  <c r="F91" i="1"/>
  <c r="F90" i="1"/>
  <c r="F88" i="1"/>
  <c r="F87" i="1"/>
  <c r="F86" i="1"/>
  <c r="F85" i="1"/>
  <c r="F83" i="1"/>
  <c r="F82" i="1"/>
  <c r="F81" i="1"/>
  <c r="F80" i="1"/>
  <c r="F78" i="1"/>
  <c r="F77" i="1"/>
  <c r="F76" i="1"/>
  <c r="F73" i="1"/>
  <c r="F72" i="1"/>
  <c r="F71" i="1"/>
  <c r="F70" i="1"/>
  <c r="F69" i="1"/>
  <c r="F65" i="1"/>
  <c r="F66" i="1"/>
  <c r="F67" i="1"/>
  <c r="F62" i="1"/>
  <c r="F68" i="1"/>
  <c r="F48" i="1"/>
  <c r="F43" i="1"/>
  <c r="F38" i="1"/>
  <c r="F23" i="1"/>
  <c r="F17" i="1"/>
  <c r="F12" i="1"/>
  <c r="F58" i="1"/>
  <c r="F63" i="1"/>
  <c r="A34" i="1" l="1"/>
  <c r="A39" i="1" l="1"/>
  <c r="C34" i="1"/>
  <c r="B34" i="1"/>
  <c r="A44" i="1" l="1"/>
  <c r="C39" i="1"/>
  <c r="B39" i="1"/>
  <c r="H14" i="1"/>
  <c r="H15" i="1"/>
  <c r="H16" i="1"/>
  <c r="H17" i="1"/>
  <c r="H35" i="1"/>
  <c r="H36" i="1"/>
  <c r="H37" i="1"/>
  <c r="H38" i="1"/>
  <c r="H40" i="1"/>
  <c r="H48" i="1"/>
  <c r="H50" i="1"/>
  <c r="H51" i="1"/>
  <c r="H52" i="1"/>
  <c r="H53" i="1"/>
  <c r="H55" i="1"/>
  <c r="H56" i="1"/>
  <c r="H57" i="1"/>
  <c r="H58" i="1"/>
  <c r="H9" i="1"/>
  <c r="H10" i="1"/>
  <c r="H11" i="1"/>
  <c r="H12" i="1"/>
  <c r="H8" i="1"/>
  <c r="A49" i="1" l="1"/>
  <c r="C44" i="1"/>
  <c r="B44" i="1"/>
  <c r="H13" i="1"/>
  <c r="A54" i="1" l="1"/>
  <c r="B49" i="1"/>
  <c r="C49" i="1"/>
  <c r="F56" i="1"/>
  <c r="F57" i="1"/>
  <c r="F52" i="1"/>
  <c r="F46" i="1"/>
  <c r="F47" i="1"/>
  <c r="F41" i="1"/>
  <c r="F42" i="1"/>
  <c r="F35" i="1"/>
  <c r="F36" i="1"/>
  <c r="F37" i="1"/>
  <c r="F26" i="1"/>
  <c r="F27" i="1"/>
  <c r="F19" i="1"/>
  <c r="F20" i="1"/>
  <c r="F21" i="1"/>
  <c r="F18" i="1"/>
  <c r="F14" i="1"/>
  <c r="F15" i="1"/>
  <c r="F16" i="1"/>
  <c r="F13" i="1"/>
  <c r="F9" i="1"/>
  <c r="F10" i="1"/>
  <c r="F11" i="1"/>
  <c r="F8" i="1"/>
  <c r="A59" i="1" l="1"/>
  <c r="C54" i="1"/>
  <c r="B54" i="1"/>
  <c r="F53" i="1"/>
  <c r="A64" i="1" l="1"/>
  <c r="C59" i="1"/>
  <c r="B59" i="1"/>
  <c r="F25" i="1"/>
  <c r="F24" i="1"/>
  <c r="F59" i="1" l="1"/>
  <c r="F61" i="1"/>
  <c r="F60" i="1"/>
  <c r="A69" i="1"/>
  <c r="C64" i="1"/>
  <c r="F64" i="1" s="1"/>
  <c r="B64" i="1"/>
  <c r="F34" i="1"/>
  <c r="H34" i="1"/>
  <c r="A74" i="1" l="1"/>
  <c r="B69" i="1"/>
  <c r="C69" i="1"/>
  <c r="H39" i="1"/>
  <c r="A79" i="1" l="1"/>
  <c r="C74" i="1"/>
  <c r="B74" i="1"/>
  <c r="F39" i="1"/>
  <c r="F40" i="1"/>
  <c r="F74" i="1" l="1"/>
  <c r="F75" i="1"/>
  <c r="A84" i="1"/>
  <c r="C79" i="1"/>
  <c r="F79" i="1" s="1"/>
  <c r="B79" i="1"/>
  <c r="F44" i="1"/>
  <c r="F45" i="1"/>
  <c r="H49" i="1"/>
  <c r="A89" i="1" l="1"/>
  <c r="C84" i="1"/>
  <c r="F84" i="1" s="1"/>
  <c r="B84" i="1"/>
  <c r="F51" i="1"/>
  <c r="F49" i="1"/>
  <c r="F50" i="1"/>
  <c r="H54" i="1"/>
  <c r="A94" i="1" l="1"/>
  <c r="C89" i="1"/>
  <c r="F89" i="1" s="1"/>
  <c r="B89" i="1"/>
  <c r="F55" i="1"/>
  <c r="F54" i="1"/>
  <c r="C94" i="1" l="1"/>
  <c r="B94" i="1"/>
  <c r="F95" i="1" l="1"/>
  <c r="F94" i="1"/>
  <c r="A104" i="1"/>
  <c r="C99" i="1"/>
  <c r="F99" i="1" s="1"/>
  <c r="B99" i="1"/>
  <c r="A109" i="1" l="1"/>
  <c r="C104" i="1"/>
  <c r="B104" i="1"/>
  <c r="F104" i="1" l="1"/>
  <c r="F105" i="1"/>
  <c r="A114" i="1"/>
  <c r="B109" i="1"/>
  <c r="C109" i="1"/>
  <c r="F110" i="1" l="1"/>
  <c r="F109" i="1"/>
  <c r="A119" i="1"/>
  <c r="C114" i="1"/>
  <c r="F114" i="1" s="1"/>
  <c r="B114" i="1"/>
  <c r="A124" i="1" l="1"/>
  <c r="C119" i="1"/>
  <c r="F119" i="1" s="1"/>
  <c r="B119" i="1"/>
  <c r="A129" i="1" l="1"/>
  <c r="C124" i="1"/>
  <c r="B124" i="1"/>
  <c r="F125" i="1" l="1"/>
  <c r="F124" i="1"/>
  <c r="A134" i="1"/>
  <c r="B129" i="1"/>
  <c r="C129" i="1"/>
  <c r="F129" i="1" s="1"/>
  <c r="A139" i="1" l="1"/>
  <c r="C134" i="1"/>
  <c r="B134" i="1"/>
  <c r="F135" i="1" l="1"/>
  <c r="F134" i="1"/>
  <c r="A144" i="1"/>
  <c r="C139" i="1"/>
  <c r="F139" i="1" s="1"/>
  <c r="B139" i="1"/>
  <c r="A149" i="1" l="1"/>
  <c r="C144" i="1"/>
  <c r="B144" i="1"/>
  <c r="F144" i="1" l="1"/>
  <c r="F145" i="1"/>
  <c r="A154" i="1"/>
  <c r="B149" i="1"/>
  <c r="C149" i="1"/>
  <c r="F149" i="1" s="1"/>
  <c r="A159" i="1" l="1"/>
  <c r="C154" i="1"/>
  <c r="B154" i="1"/>
  <c r="F155" i="1" l="1"/>
  <c r="F154" i="1"/>
  <c r="A164" i="1"/>
  <c r="C159" i="1"/>
  <c r="B159" i="1"/>
  <c r="F160" i="1" l="1"/>
  <c r="F159" i="1"/>
  <c r="A169" i="1"/>
  <c r="C164" i="1"/>
  <c r="F164" i="1" s="1"/>
  <c r="B164" i="1"/>
  <c r="A174" i="1" l="1"/>
  <c r="B169" i="1"/>
  <c r="C169" i="1"/>
  <c r="A179" i="1" l="1"/>
  <c r="C174" i="1"/>
  <c r="B174" i="1"/>
  <c r="A184" i="1" l="1"/>
  <c r="C179" i="1"/>
  <c r="B179" i="1"/>
  <c r="A189" i="1" l="1"/>
  <c r="C184" i="1"/>
  <c r="B184" i="1"/>
  <c r="A194" i="1" l="1"/>
  <c r="B189" i="1"/>
  <c r="C189" i="1"/>
  <c r="A199" i="1" l="1"/>
  <c r="C194" i="1"/>
  <c r="B194" i="1"/>
  <c r="A204" i="1" l="1"/>
  <c r="C199" i="1"/>
  <c r="B199" i="1"/>
  <c r="A209" i="1" l="1"/>
  <c r="C204" i="1"/>
  <c r="B204" i="1"/>
  <c r="A214" i="1" l="1"/>
  <c r="B209" i="1"/>
  <c r="C209" i="1"/>
  <c r="A219" i="1" l="1"/>
  <c r="C214" i="1"/>
  <c r="B214" i="1"/>
  <c r="A224" i="1" l="1"/>
  <c r="C219" i="1"/>
  <c r="B219" i="1"/>
  <c r="A229" i="1" l="1"/>
  <c r="C224" i="1"/>
  <c r="B224" i="1"/>
  <c r="A234" i="1" l="1"/>
  <c r="C229" i="1"/>
  <c r="B229" i="1"/>
  <c r="A239" i="1" l="1"/>
  <c r="C234" i="1"/>
  <c r="B234" i="1"/>
  <c r="A244" i="1" l="1"/>
  <c r="C239" i="1"/>
  <c r="B239" i="1"/>
  <c r="A249" i="1" l="1"/>
  <c r="C244" i="1"/>
  <c r="B244" i="1"/>
  <c r="A254" i="1" l="1"/>
  <c r="B249" i="1"/>
  <c r="C249" i="1"/>
  <c r="A259" i="1" l="1"/>
  <c r="C254" i="1"/>
  <c r="B254" i="1"/>
  <c r="A264" i="1" l="1"/>
  <c r="C259" i="1"/>
  <c r="B259" i="1"/>
  <c r="A269" i="1" l="1"/>
  <c r="C264" i="1"/>
  <c r="B264" i="1"/>
  <c r="A274" i="1" l="1"/>
  <c r="B269" i="1"/>
  <c r="C269" i="1"/>
  <c r="A279" i="1" l="1"/>
  <c r="C274" i="1"/>
  <c r="B274" i="1"/>
  <c r="A284" i="1" l="1"/>
  <c r="C279" i="1"/>
  <c r="B279" i="1"/>
  <c r="A289" i="1" l="1"/>
  <c r="C284" i="1"/>
  <c r="B284" i="1"/>
  <c r="A294" i="1" l="1"/>
  <c r="B289" i="1"/>
  <c r="C289" i="1"/>
  <c r="A299" i="1" l="1"/>
  <c r="C294" i="1"/>
  <c r="B294" i="1"/>
  <c r="A304" i="1" l="1"/>
  <c r="C299" i="1"/>
  <c r="B299" i="1"/>
  <c r="A309" i="1" l="1"/>
  <c r="C304" i="1"/>
  <c r="B304" i="1"/>
  <c r="A314" i="1" l="1"/>
  <c r="C309" i="1"/>
  <c r="B309" i="1"/>
  <c r="A319" i="1" l="1"/>
  <c r="C314" i="1"/>
  <c r="B314" i="1"/>
  <c r="A324" i="1" l="1"/>
  <c r="C319" i="1"/>
  <c r="B319" i="1"/>
  <c r="A329" i="1" l="1"/>
  <c r="C324" i="1"/>
  <c r="B324" i="1"/>
  <c r="A334" i="1" l="1"/>
  <c r="B329" i="1"/>
  <c r="C329" i="1"/>
  <c r="A339" i="1" l="1"/>
  <c r="C334" i="1"/>
  <c r="B334" i="1"/>
  <c r="A344" i="1" l="1"/>
  <c r="C339" i="1"/>
  <c r="B339" i="1"/>
  <c r="A349" i="1" l="1"/>
  <c r="C344" i="1"/>
  <c r="B344" i="1"/>
  <c r="A354" i="1" l="1"/>
  <c r="B349" i="1"/>
  <c r="C349" i="1"/>
  <c r="A359" i="1" l="1"/>
  <c r="C354" i="1"/>
  <c r="B354" i="1"/>
  <c r="A364" i="1" l="1"/>
  <c r="C359" i="1"/>
  <c r="B359" i="1"/>
  <c r="A369" i="1" l="1"/>
  <c r="C364" i="1"/>
  <c r="B364" i="1"/>
  <c r="A374" i="1" l="1"/>
  <c r="C369" i="1"/>
  <c r="B369" i="1"/>
  <c r="A379" i="1" l="1"/>
  <c r="C374" i="1"/>
  <c r="B374" i="1"/>
  <c r="A384" i="1" l="1"/>
  <c r="C379" i="1"/>
  <c r="B379" i="1"/>
  <c r="A389" i="1" l="1"/>
  <c r="C384" i="1"/>
  <c r="B384" i="1"/>
  <c r="A394" i="1" l="1"/>
  <c r="B389" i="1"/>
  <c r="C389" i="1"/>
  <c r="A399" i="1" l="1"/>
  <c r="C394" i="1"/>
  <c r="B394" i="1"/>
  <c r="A404" i="1" l="1"/>
  <c r="C399" i="1"/>
  <c r="B399" i="1"/>
  <c r="A409" i="1" l="1"/>
  <c r="C404" i="1"/>
  <c r="B404" i="1"/>
  <c r="A414" i="1" l="1"/>
  <c r="C409" i="1"/>
  <c r="B409" i="1"/>
  <c r="A419" i="1" l="1"/>
  <c r="C414" i="1"/>
  <c r="B414" i="1"/>
  <c r="A424" i="1" l="1"/>
  <c r="C419" i="1"/>
  <c r="B419" i="1"/>
  <c r="A429" i="1" l="1"/>
  <c r="C424" i="1"/>
  <c r="B424" i="1"/>
  <c r="A434" i="1" l="1"/>
  <c r="B429" i="1"/>
  <c r="C429" i="1"/>
  <c r="A439" i="1" l="1"/>
  <c r="C434" i="1"/>
  <c r="B434" i="1"/>
  <c r="A444" i="1" l="1"/>
  <c r="C439" i="1"/>
  <c r="B439" i="1"/>
  <c r="A449" i="1" l="1"/>
  <c r="C444" i="1"/>
  <c r="B444" i="1"/>
  <c r="A454" i="1" l="1"/>
  <c r="C449" i="1"/>
  <c r="B449" i="1"/>
  <c r="A459" i="1" l="1"/>
  <c r="C454" i="1"/>
  <c r="B454" i="1"/>
  <c r="A464" i="1" l="1"/>
  <c r="C459" i="1"/>
  <c r="B459" i="1"/>
  <c r="A469" i="1" l="1"/>
  <c r="C464" i="1"/>
  <c r="B464" i="1"/>
  <c r="A474" i="1" l="1"/>
  <c r="C469" i="1"/>
  <c r="B469" i="1"/>
  <c r="A479" i="1" l="1"/>
  <c r="C474" i="1"/>
  <c r="B474" i="1"/>
  <c r="A484" i="1" l="1"/>
  <c r="C479" i="1"/>
  <c r="B479" i="1"/>
  <c r="A489" i="1" l="1"/>
  <c r="C484" i="1"/>
  <c r="B484" i="1"/>
  <c r="A494" i="1" l="1"/>
  <c r="B489" i="1"/>
  <c r="C489" i="1"/>
  <c r="A499" i="1" l="1"/>
  <c r="C494" i="1"/>
  <c r="B494" i="1"/>
  <c r="A504" i="1" l="1"/>
  <c r="C499" i="1"/>
  <c r="B499" i="1"/>
  <c r="A509" i="1" l="1"/>
  <c r="C504" i="1"/>
  <c r="B504" i="1"/>
  <c r="A514" i="1" l="1"/>
  <c r="C509" i="1"/>
  <c r="B509" i="1"/>
  <c r="A519" i="1" l="1"/>
  <c r="C514" i="1"/>
  <c r="B514" i="1"/>
  <c r="A524" i="1" l="1"/>
  <c r="C519" i="1"/>
  <c r="B519" i="1"/>
  <c r="A529" i="1" l="1"/>
  <c r="C524" i="1"/>
  <c r="B524" i="1"/>
  <c r="H524" i="1"/>
  <c r="A534" i="1" l="1"/>
  <c r="B529" i="1"/>
  <c r="C529" i="1"/>
  <c r="H529" i="1"/>
  <c r="A539" i="1" l="1"/>
  <c r="C534" i="1"/>
  <c r="B534" i="1"/>
  <c r="H534" i="1"/>
  <c r="A544" i="1" l="1"/>
  <c r="C539" i="1"/>
  <c r="B539" i="1"/>
  <c r="H539" i="1"/>
  <c r="A549" i="1" l="1"/>
  <c r="C544" i="1"/>
  <c r="B544" i="1"/>
  <c r="H544" i="1"/>
  <c r="A554" i="1" l="1"/>
  <c r="C549" i="1"/>
  <c r="B549" i="1"/>
  <c r="H549" i="1"/>
  <c r="A559" i="1" l="1"/>
  <c r="C554" i="1"/>
  <c r="B554" i="1"/>
  <c r="A564" i="1" l="1"/>
  <c r="C559" i="1"/>
  <c r="B559" i="1"/>
  <c r="H559" i="1"/>
  <c r="A569" i="1" l="1"/>
  <c r="C564" i="1"/>
  <c r="B564" i="1"/>
  <c r="H564" i="1"/>
  <c r="A574" i="1" l="1"/>
  <c r="B569" i="1"/>
  <c r="C569" i="1"/>
  <c r="A579" i="1" l="1"/>
  <c r="C574" i="1"/>
  <c r="B574" i="1"/>
  <c r="A584" i="1" l="1"/>
  <c r="C579" i="1"/>
  <c r="B579" i="1"/>
  <c r="A589" i="1" l="1"/>
  <c r="C584" i="1"/>
  <c r="B584" i="1"/>
  <c r="A594" i="1" l="1"/>
  <c r="C589" i="1"/>
  <c r="B589" i="1"/>
  <c r="A599" i="1" l="1"/>
  <c r="C594" i="1"/>
  <c r="B594" i="1"/>
  <c r="A604" i="1" l="1"/>
  <c r="C599" i="1"/>
  <c r="B599" i="1"/>
  <c r="A609" i="1" l="1"/>
  <c r="C604" i="1"/>
  <c r="B604" i="1"/>
  <c r="A614" i="1" l="1"/>
  <c r="B609" i="1"/>
  <c r="C609" i="1"/>
  <c r="A619" i="1" l="1"/>
  <c r="C614" i="1"/>
  <c r="B614" i="1"/>
  <c r="A624" i="1" l="1"/>
  <c r="C619" i="1"/>
  <c r="B619" i="1"/>
  <c r="A629" i="1" l="1"/>
  <c r="C624" i="1"/>
  <c r="B624" i="1"/>
  <c r="A634" i="1" l="1"/>
  <c r="C629" i="1"/>
  <c r="B629" i="1"/>
  <c r="A639" i="1" l="1"/>
  <c r="C634" i="1"/>
  <c r="B634" i="1"/>
  <c r="A644" i="1" l="1"/>
  <c r="C639" i="1"/>
  <c r="B639" i="1"/>
  <c r="A649" i="1" l="1"/>
  <c r="C644" i="1"/>
  <c r="B644" i="1"/>
  <c r="A654" i="1" l="1"/>
  <c r="B649" i="1"/>
  <c r="C649" i="1"/>
  <c r="A659" i="1" l="1"/>
  <c r="C654" i="1"/>
  <c r="B654" i="1"/>
  <c r="A664" i="1" l="1"/>
  <c r="C659" i="1"/>
  <c r="B659" i="1"/>
  <c r="A669" i="1" l="1"/>
  <c r="C664" i="1"/>
  <c r="B664" i="1"/>
  <c r="A674" i="1" l="1"/>
  <c r="C669" i="1"/>
  <c r="B669" i="1"/>
  <c r="A679" i="1" l="1"/>
  <c r="C674" i="1"/>
  <c r="B674" i="1"/>
  <c r="A684" i="1" l="1"/>
  <c r="C679" i="1"/>
  <c r="B679" i="1"/>
  <c r="A689" i="1" l="1"/>
  <c r="C684" i="1"/>
  <c r="B684" i="1"/>
  <c r="A694" i="1" l="1"/>
  <c r="B689" i="1"/>
  <c r="C689" i="1"/>
  <c r="A699" i="1" l="1"/>
  <c r="C694" i="1"/>
  <c r="B694" i="1"/>
  <c r="A704" i="1" l="1"/>
  <c r="C699" i="1"/>
  <c r="B699" i="1"/>
  <c r="A709" i="1" l="1"/>
  <c r="C704" i="1"/>
  <c r="B704" i="1"/>
  <c r="A714" i="1" l="1"/>
  <c r="C709" i="1"/>
  <c r="B709" i="1"/>
  <c r="A719" i="1" l="1"/>
  <c r="C714" i="1"/>
  <c r="B714" i="1"/>
  <c r="A724" i="1" l="1"/>
  <c r="C719" i="1"/>
  <c r="B719" i="1"/>
  <c r="A729" i="1" l="1"/>
  <c r="C724" i="1"/>
  <c r="B724" i="1"/>
  <c r="A734" i="1" l="1"/>
  <c r="B729" i="1"/>
  <c r="C729" i="1"/>
  <c r="A739" i="1" l="1"/>
  <c r="C734" i="1"/>
  <c r="B734" i="1"/>
  <c r="A744" i="1" l="1"/>
  <c r="C739" i="1"/>
  <c r="B739" i="1"/>
  <c r="A749" i="1" l="1"/>
  <c r="C744" i="1"/>
  <c r="B744" i="1"/>
  <c r="A754" i="1" l="1"/>
  <c r="C749" i="1"/>
  <c r="B749" i="1"/>
  <c r="A759" i="1" l="1"/>
  <c r="C754" i="1"/>
  <c r="B754" i="1"/>
  <c r="A764" i="1" l="1"/>
  <c r="C759" i="1"/>
  <c r="B759" i="1"/>
  <c r="A769" i="1" l="1"/>
  <c r="C764" i="1"/>
  <c r="B764" i="1"/>
  <c r="A774" i="1" l="1"/>
  <c r="B769" i="1"/>
  <c r="C769" i="1"/>
  <c r="A779" i="1" l="1"/>
  <c r="C774" i="1"/>
  <c r="B774" i="1"/>
  <c r="A784" i="1" l="1"/>
  <c r="C779" i="1"/>
  <c r="B779" i="1"/>
  <c r="A789" i="1" l="1"/>
  <c r="C784" i="1"/>
  <c r="B784" i="1"/>
  <c r="A794" i="1" l="1"/>
  <c r="C789" i="1"/>
  <c r="B789" i="1"/>
  <c r="A799" i="1" l="1"/>
  <c r="C794" i="1"/>
  <c r="B794" i="1"/>
  <c r="A804" i="1" l="1"/>
  <c r="C799" i="1"/>
  <c r="B799" i="1"/>
  <c r="A809" i="1" l="1"/>
  <c r="C804" i="1"/>
  <c r="B804" i="1"/>
  <c r="A814" i="1" l="1"/>
  <c r="C809" i="1"/>
  <c r="B809" i="1"/>
  <c r="A819" i="1" l="1"/>
  <c r="C814" i="1"/>
  <c r="B814" i="1"/>
  <c r="A824" i="1" l="1"/>
  <c r="C819" i="1"/>
  <c r="B819" i="1"/>
  <c r="A829" i="1" l="1"/>
  <c r="C824" i="1"/>
  <c r="B824" i="1"/>
  <c r="A834" i="1" l="1"/>
  <c r="B829" i="1"/>
  <c r="C829" i="1"/>
  <c r="A839" i="1" l="1"/>
  <c r="C834" i="1"/>
  <c r="B834" i="1"/>
  <c r="A844" i="1" l="1"/>
  <c r="C839" i="1"/>
  <c r="B839" i="1"/>
  <c r="A849" i="1" l="1"/>
  <c r="C844" i="1"/>
  <c r="B844" i="1"/>
  <c r="A854" i="1" l="1"/>
  <c r="C849" i="1"/>
  <c r="B849" i="1"/>
  <c r="A859" i="1" l="1"/>
  <c r="C854" i="1"/>
  <c r="B854" i="1"/>
  <c r="A864" i="1" l="1"/>
  <c r="C859" i="1"/>
  <c r="B859" i="1"/>
  <c r="A869" i="1" l="1"/>
  <c r="C864" i="1"/>
  <c r="B864" i="1"/>
  <c r="A874" i="1" l="1"/>
  <c r="B869" i="1"/>
  <c r="C869" i="1"/>
  <c r="A879" i="1" l="1"/>
  <c r="C874" i="1"/>
  <c r="B874" i="1"/>
  <c r="A884" i="1" l="1"/>
  <c r="C879" i="1"/>
  <c r="B879" i="1"/>
  <c r="A889" i="1" l="1"/>
  <c r="C884" i="1"/>
  <c r="B884" i="1"/>
  <c r="A894" i="1" l="1"/>
  <c r="C889" i="1"/>
  <c r="B889" i="1"/>
  <c r="A899" i="1" l="1"/>
  <c r="C894" i="1"/>
  <c r="B894" i="1"/>
  <c r="A904" i="1" l="1"/>
  <c r="C899" i="1"/>
  <c r="B899" i="1"/>
  <c r="A909" i="1" l="1"/>
  <c r="C904" i="1"/>
  <c r="B904" i="1"/>
  <c r="A914" i="1" l="1"/>
  <c r="B909" i="1"/>
  <c r="C909" i="1"/>
  <c r="A919" i="1" l="1"/>
  <c r="C914" i="1"/>
  <c r="B914" i="1"/>
  <c r="A924" i="1" l="1"/>
  <c r="C919" i="1"/>
  <c r="B919" i="1"/>
  <c r="A929" i="1" l="1"/>
  <c r="C924" i="1"/>
  <c r="B924" i="1"/>
  <c r="A934" i="1" l="1"/>
  <c r="C929" i="1"/>
  <c r="B929" i="1"/>
  <c r="A939" i="1" l="1"/>
  <c r="C934" i="1"/>
  <c r="B934" i="1"/>
  <c r="A944" i="1" l="1"/>
  <c r="C939" i="1"/>
  <c r="B939" i="1"/>
  <c r="A949" i="1" l="1"/>
  <c r="C944" i="1"/>
  <c r="B944" i="1"/>
  <c r="A954" i="1" l="1"/>
  <c r="B949" i="1"/>
  <c r="C949" i="1"/>
  <c r="A959" i="1" l="1"/>
  <c r="C954" i="1"/>
  <c r="B954" i="1"/>
  <c r="A964" i="1" l="1"/>
  <c r="C959" i="1"/>
  <c r="B959" i="1"/>
  <c r="A969" i="1" l="1"/>
  <c r="C964" i="1"/>
  <c r="B964" i="1"/>
  <c r="A974" i="1" l="1"/>
  <c r="B969" i="1"/>
  <c r="C969" i="1"/>
  <c r="A979" i="1" l="1"/>
  <c r="C974" i="1"/>
  <c r="B974" i="1"/>
  <c r="A984" i="1" l="1"/>
  <c r="C979" i="1"/>
  <c r="B979" i="1"/>
  <c r="A989" i="1" l="1"/>
  <c r="C984" i="1"/>
  <c r="B984" i="1"/>
  <c r="A994" i="1" l="1"/>
  <c r="C989" i="1"/>
  <c r="B989" i="1"/>
  <c r="A999" i="1" l="1"/>
  <c r="C994" i="1"/>
  <c r="B994" i="1"/>
  <c r="A1004" i="1" l="1"/>
  <c r="C999" i="1"/>
  <c r="B999" i="1"/>
  <c r="C1004" i="1" l="1"/>
  <c r="B100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TM" type="6" refreshedVersion="6" background="1" saveData="1">
    <textPr codePage="437" sourceFile="R:\0000000. Field Survey 2023\1.0 2023 Pre-Eng\PR3131_Steeles\2.0 Design\2.3 PR3131_Steeles_Topo_Working\2.42 Invert &amp; Field Notes\STM.txt" tab="0" comma="1" delimiter="/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<sst xmlns="http://schemas.openxmlformats.org/spreadsheetml/2006/main" count="310" uniqueCount="154">
  <si>
    <t>Project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</si>
  <si>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</si>
  <si>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</si>
  <si>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</si>
  <si>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</si>
  <si>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</si>
  <si>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</si>
  <si>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</si>
  <si>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 xml:space="preserve">  Direction</t>
  </si>
  <si>
    <t xml:space="preserve">  Invert Elevation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</si>
  <si>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</si>
  <si>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</si>
  <si>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</si>
  <si>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</si>
  <si>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</si>
  <si>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</si>
  <si>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</si>
  <si>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Revisions:</t>
  </si>
  <si>
    <t>Entry:</t>
  </si>
  <si>
    <t>Checked:</t>
  </si>
  <si>
    <t>Review:</t>
  </si>
  <si>
    <t>Marco DeAragao</t>
  </si>
  <si>
    <t>Marshall Duhig</t>
  </si>
  <si>
    <t>Regan Jahns</t>
  </si>
  <si>
    <t>Spencer Mungar</t>
  </si>
  <si>
    <t>Josh Vanovereem</t>
  </si>
  <si>
    <t>Derald Weatherbee</t>
  </si>
  <si>
    <t>Douglas St. Louis</t>
  </si>
  <si>
    <t>Survey Team</t>
  </si>
  <si>
    <t>Dylan Karbusicky</t>
  </si>
  <si>
    <t>Municipality</t>
  </si>
  <si>
    <t>Oakville</t>
  </si>
  <si>
    <t>Burlington</t>
  </si>
  <si>
    <t>Milton</t>
  </si>
  <si>
    <t>Georgetown</t>
  </si>
  <si>
    <t>Acton</t>
  </si>
  <si>
    <t>Halton Hills</t>
  </si>
  <si>
    <t>Crew</t>
  </si>
  <si>
    <t>Job Type</t>
  </si>
  <si>
    <t>WWM</t>
  </si>
  <si>
    <t>WM</t>
  </si>
  <si>
    <t>Road</t>
  </si>
  <si>
    <t>WM/WWM</t>
  </si>
  <si>
    <t>WM As Built</t>
  </si>
  <si>
    <t>Road As Built</t>
  </si>
  <si>
    <t>WM/WWM As Built</t>
  </si>
  <si>
    <t>WWM As Built</t>
  </si>
  <si>
    <t xml:space="preserve">Name </t>
  </si>
  <si>
    <t>Date:mm/dd/year</t>
  </si>
  <si>
    <t>Track Changes History (Links)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</si>
  <si>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</si>
  <si>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</si>
  <si>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</si>
  <si>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</si>
  <si>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</si>
  <si>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</si>
  <si>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1. TO import Structures in to DOWNLOAD SHEET, Navigate to the DOWNLOAD SHEET and select cell A7</t>
  </si>
  <si>
    <t>2. once Cell A7 is selected navigate to Data Tab, in the Get External Data section select From Text</t>
  </si>
  <si>
    <t xml:space="preserve">5. Step 2, This Step is Important. Under Delimiters make sure only Comma and Other are checked and in the text box enter : (/) </t>
  </si>
  <si>
    <t>if importing for the first time select cell A7, if adding onto existing Data select the first open cell in column A after the existing Data</t>
  </si>
  <si>
    <t>Abdulatef Mohsen</t>
  </si>
  <si>
    <t xml:space="preserve">IMPORTANT: Always import into Column A or Data will not populate in the Spreadsheet </t>
  </si>
  <si>
    <t>when exporting a text file make sure it is in the following format. (POINT, ELEVATION, DESCRIPTION)</t>
  </si>
  <si>
    <t>PVC</t>
  </si>
  <si>
    <t>Concrete</t>
  </si>
  <si>
    <t>HDPE</t>
  </si>
  <si>
    <t>Alexander Lavoie</t>
  </si>
  <si>
    <t>Kenan Engineer</t>
  </si>
  <si>
    <t>Size(mm)/Pipe Material</t>
  </si>
  <si>
    <t>100 PVC</t>
  </si>
  <si>
    <t>125 PVC</t>
  </si>
  <si>
    <t>150 PVC</t>
  </si>
  <si>
    <t>200 PVC</t>
  </si>
  <si>
    <t>250 PVC</t>
  </si>
  <si>
    <t>300 PVC</t>
  </si>
  <si>
    <t>375 PVC</t>
  </si>
  <si>
    <t>450 PVC</t>
  </si>
  <si>
    <t>525 PVC</t>
  </si>
  <si>
    <t>600 PVC</t>
  </si>
  <si>
    <t>675 PVC</t>
  </si>
  <si>
    <t>100 HDPE</t>
  </si>
  <si>
    <t>125 HDPE</t>
  </si>
  <si>
    <t>150 HDPE</t>
  </si>
  <si>
    <t>200 HDPE</t>
  </si>
  <si>
    <t>250 HDPE</t>
  </si>
  <si>
    <t>300 HDPE</t>
  </si>
  <si>
    <t>375 HDPE</t>
  </si>
  <si>
    <t>450 HDPE</t>
  </si>
  <si>
    <t>525 HDPE</t>
  </si>
  <si>
    <t>600 HDPE</t>
  </si>
  <si>
    <t>300 CONC</t>
  </si>
  <si>
    <t>375 CONC</t>
  </si>
  <si>
    <t>450 CONC</t>
  </si>
  <si>
    <t>525 CONC</t>
  </si>
  <si>
    <t>600 CONC</t>
  </si>
  <si>
    <t>675 CONC</t>
  </si>
  <si>
    <t>750 CONC</t>
  </si>
  <si>
    <t>825 CONC</t>
  </si>
  <si>
    <t>900 CONC</t>
  </si>
  <si>
    <t>975 CONC</t>
  </si>
  <si>
    <t>1050 CONC</t>
  </si>
  <si>
    <t>1200 CONC</t>
  </si>
  <si>
    <t>1350 CONC</t>
  </si>
  <si>
    <t>1500 CONC</t>
  </si>
  <si>
    <t>1650 CONC</t>
  </si>
  <si>
    <t>1800 CONC</t>
  </si>
  <si>
    <t>1950 CONC</t>
  </si>
  <si>
    <t>2100 CONC</t>
  </si>
  <si>
    <t>2250 CONC</t>
  </si>
  <si>
    <t>2400 CONC</t>
  </si>
  <si>
    <t>2550 CONC</t>
  </si>
  <si>
    <t>2700 CONC</t>
  </si>
  <si>
    <t>3000 CONC</t>
  </si>
  <si>
    <t>250 CONC</t>
  </si>
  <si>
    <t>STEELES AVE</t>
  </si>
  <si>
    <t>E-W</t>
  </si>
  <si>
    <t>SE</t>
  </si>
  <si>
    <t>NW</t>
  </si>
  <si>
    <t>NE</t>
  </si>
  <si>
    <t xml:space="preserve">E </t>
  </si>
  <si>
    <t>W</t>
  </si>
  <si>
    <t>S</t>
  </si>
  <si>
    <t xml:space="preserve">W </t>
  </si>
  <si>
    <t>N</t>
  </si>
  <si>
    <t>SW</t>
  </si>
  <si>
    <t>E</t>
  </si>
  <si>
    <t>INV</t>
  </si>
  <si>
    <t>INTERNAL</t>
  </si>
  <si>
    <t>DROP</t>
  </si>
  <si>
    <t>INV Plus/Minus</t>
  </si>
  <si>
    <t>300 PVC/DEBRIS</t>
  </si>
  <si>
    <t xml:space="preserve">NW </t>
  </si>
  <si>
    <t xml:space="preserve">NE </t>
  </si>
  <si>
    <t xml:space="preserve">Pipe Size from As Con </t>
  </si>
  <si>
    <t>NOT ACCESIBLE</t>
  </si>
  <si>
    <t>TOO FAR RECESS/ TOO SHALLOW</t>
  </si>
  <si>
    <t>PAVED OVER</t>
  </si>
  <si>
    <t>375 HDPE OR ABS?</t>
  </si>
  <si>
    <t/>
  </si>
  <si>
    <t>BIRD CAGE</t>
  </si>
  <si>
    <t>Pt#</t>
  </si>
  <si>
    <t>Elevation</t>
  </si>
  <si>
    <t>[Units=Meters]</t>
  </si>
  <si>
    <t>OGS</t>
  </si>
  <si>
    <t>MHS</t>
  </si>
  <si>
    <t>CB</t>
  </si>
  <si>
    <t>SI</t>
  </si>
  <si>
    <t>CBMH</t>
  </si>
  <si>
    <t>DICB</t>
  </si>
  <si>
    <t>PAVED OVR</t>
  </si>
  <si>
    <t>DCBMH</t>
  </si>
  <si>
    <t>DCB</t>
  </si>
  <si>
    <t>BEEHIVE</t>
  </si>
  <si>
    <t>PR2662B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</si>
</sst>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4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1" fillId="0" borderId="5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5" fontId="0" fillId="0" borderId="5" xfId="0" applyNumberForma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165" fontId="1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0" fillId="0" borderId="5" xfId="0" applyBorder="1"/>
    <xf numFmtId="0" fontId="1" fillId="0" borderId="5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0" xfId="0" applyProtection="1">
      <protection hidden="1"/>
    </xf>
    <xf numFmtId="0" fontId="0" fillId="0" borderId="8" xfId="0" applyBorder="1"/>
  </cellXfs>
  <cellStyles count="1">
    <cellStyle name="Normal" xfId="0" builtinId="0"/>
  </cellStyles>
  <dxfs count="36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778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6</xdr:col>
      <xdr:colOff>514350</xdr:colOff>
      <xdr:row>35</xdr:row>
      <xdr:rowOff>70791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95575"/>
          <a:ext cx="4171950" cy="314736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5147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3238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TM" connectionId="1" xr16:uid="{00000000-0016-0000-02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.xml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T9" sqref="T9"/>
    </sheetView>
  </sheetViews>
  <sheetFormatPr defaultRowHeight="12.75" x14ac:dyDescent="0.2"/>
  <sheetData>
    <row r="1" spans="1:1" x14ac:dyDescent="0.2">
      <c r="A1" t="s">
        <v>56</v>
      </c>
    </row>
    <row r="2" spans="1:1" x14ac:dyDescent="0.2">
      <c r="A2" t="s">
        <v>62</v>
      </c>
    </row>
    <row r="3" spans="1:1" x14ac:dyDescent="0.2">
      <c r="A3" t="s">
        <v>57</v>
      </c>
    </row>
    <row r="12" spans="1:1" ht="21.6" customHeight="1" x14ac:dyDescent="0.2"/>
    <row r="13" spans="1:1" x14ac:dyDescent="0.2">
      <c r="A13" t="s">
        <v>50</v>
      </c>
    </row>
    <row r="15" spans="1:1" x14ac:dyDescent="0.2">
      <c r="A15" t="s">
        <v>51</v>
      </c>
    </row>
    <row r="16" spans="1:1" x14ac:dyDescent="0.2">
      <c r="A16" t="s">
        <v>52</v>
      </c>
    </row>
    <row r="38" spans="1:1" x14ac:dyDescent="0.2">
      <c r="A38" t="s">
        <v>58</v>
      </c>
    </row>
    <row r="39" spans="1:1" x14ac:dyDescent="0.2">
      <c r="A39" t="s">
        <v>53</v>
      </c>
    </row>
    <row r="61" spans="1:1" x14ac:dyDescent="0.2">
      <c r="A61" t="s">
        <v>54</v>
      </c>
    </row>
    <row r="82" spans="1:1" x14ac:dyDescent="0.2">
      <c r="A82" t="s">
        <v>55</v>
      </c>
    </row>
    <row r="83" spans="1:1" x14ac:dyDescent="0.2">
      <c r="A83" t="s">
        <v>59</v>
      </c>
    </row>
    <row r="84" spans="1:1" x14ac:dyDescent="0.2">
      <c r="A84" t="s">
        <v>61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L1084"/>
  <sheetViews>
    <sheetView tabSelected="1" zoomScaleNormal="100" workbookViewId="0">
      <pane ySplit="6" topLeftCell="A7" activePane="bottomLeft" state="frozen"/>
      <selection pane="bottomLeft" activeCell="E1" sqref="E1"/>
    </sheetView>
  </sheetViews>
  <sheetFormatPr defaultRowHeight="12.75" x14ac:dyDescent="0.2"/>
  <cols>
    <col min="1" max="1" width="13.5703125" style="11" bestFit="1" customWidth="1"/>
    <col min="2" max="2" width="11.42578125" customWidth="1"/>
    <col min="3" max="3" width="13.140625" style="7" customWidth="1"/>
    <col min="4" max="4" width="17" customWidth="1"/>
    <col min="5" max="5" width="13.7109375" customWidth="1"/>
    <col min="6" max="6" width="16.42578125" style="4" bestFit="1" customWidth="1"/>
    <col min="7" max="7" width="22.7109375" style="4" bestFit="1" customWidth="1"/>
    <col min="8" max="8" width="15.7109375" style="7" customWidth="1"/>
    <col min="10" max="10" width="18.42578125" customWidth="1"/>
  </cols>
  <sheetData>
    <row r="1" spans="1:246" x14ac:dyDescent="0.2">
      <c r="A1" s="13" t="s">
        <v>15</v>
      </c>
      <c r="B1" t="s">
        <v>114</v>
      </c>
      <c r="C1"/>
      <c r="D1" s="1" t="s">
        <v>0</v>
      </c>
      <c r="E1" s="4" t="s">
        <v>153</v>
      </c>
      <c r="F1" s="14" t="s">
        <v>17</v>
      </c>
      <c r="G1" s="14"/>
      <c r="H1" s="15"/>
    </row>
    <row r="2" spans="1:246" x14ac:dyDescent="0.2">
      <c r="A2" s="13" t="s">
        <v>16</v>
      </c>
      <c r="B2" t="s">
        <v>115</v>
      </c>
      <c r="C2"/>
      <c r="D2" s="1" t="s">
        <v>1</v>
      </c>
      <c r="E2" s="4" t="s">
        <v>41</v>
      </c>
      <c r="H2" s="15"/>
    </row>
    <row r="3" spans="1:246" x14ac:dyDescent="0.2">
      <c r="A3" s="13" t="s">
        <v>18</v>
      </c>
      <c r="B3" t="s">
        <v>67</v>
      </c>
      <c r="C3" s="4"/>
      <c r="D3" s="1" t="s">
        <v>2</v>
      </c>
      <c r="E3" s="10" t="s">
        <v>33</v>
      </c>
      <c r="F3" s="10"/>
      <c r="G3" s="10"/>
      <c r="H3" s="16"/>
      <c r="J3" s="40"/>
    </row>
    <row r="4" spans="1:246" x14ac:dyDescent="0.2">
      <c r="A4" s="13" t="s">
        <v>19</v>
      </c>
      <c r="B4" t="s">
        <v>24</v>
      </c>
      <c r="C4" s="4"/>
      <c r="D4" s="1" t="s">
        <v>3</v>
      </c>
      <c r="E4" s="10">
        <v>5772</v>
      </c>
      <c r="H4" s="15"/>
    </row>
    <row r="5" spans="1:246" x14ac:dyDescent="0.2">
      <c r="A5" s="13" t="s">
        <v>20</v>
      </c>
      <c r="B5" t="s">
        <v>27</v>
      </c>
      <c r="C5" s="4"/>
      <c r="D5" s="1" t="s">
        <v>48</v>
      </c>
      <c r="E5" s="17">
        <v>45276</v>
      </c>
      <c r="H5" s="15"/>
    </row>
    <row r="6" spans="1:246" x14ac:dyDescent="0.2">
      <c r="A6" s="11" t="s">
        <v>4</v>
      </c>
      <c r="B6" s="2" t="s">
        <v>5</v>
      </c>
      <c r="C6" s="4" t="s">
        <v>6</v>
      </c>
      <c r="D6" s="4" t="s">
        <v>7</v>
      </c>
      <c r="E6" s="2" t="s">
        <v>8</v>
      </c>
      <c r="F6" s="4" t="s">
        <v>9</v>
      </c>
      <c r="G6" s="4" t="s">
        <v>68</v>
      </c>
      <c r="H6" s="4" t="s">
        <v>10</v>
      </c>
      <c r="I6" s="7"/>
      <c r="J6" s="7"/>
    </row>
    <row r="7" spans="1:246" x14ac:dyDescent="0.2">
      <c r="B7" s="5"/>
    </row>
    <row r="8" spans="1:246" s="36" customFormat="1" x14ac:dyDescent="0.2">
      <c r="A8" s="28">
        <v>400</v>
      </c>
      <c r="B8" s="29" t="str">
        <f>IFERROR(INDEX('DOWNLOAD SHEET'!$C$7:$C$206,MATCH($A8,'DOWNLOAD SHEET'!$A$7:$A$206,0)),"")</f>
        <v>OGS</v>
      </c>
      <c r="C8" s="30">
        <f>IFERROR(INDEX('DOWNLOAD SHEET'!$B$7:$B$206,MATCH($A8,'DOWNLOAD SHEET'!$A$7:$A$206,0)),"")</f>
        <v>202.53100000000001</v>
      </c>
      <c r="D8" s="31">
        <v>2.61</v>
      </c>
      <c r="E8" s="32" t="s">
        <v>116</v>
      </c>
      <c r="F8" s="33">
        <f>IF(D8=0,IF(ISBLANK(D8),"","Not Obtained"),SUM($C$8-D8))</f>
        <v>199.92099999999999</v>
      </c>
      <c r="G8" s="33" t="s">
        <v>98</v>
      </c>
      <c r="H8" s="34" t="str">
        <f>IFERROR(INDEX('DOWNLOAD SHEET'!$D:$D,MATCH($A8,'DOWNLOAD SHEET'!$A:$A,0))&amp;"","")</f>
        <v/>
      </c>
      <c r="I8" s="24"/>
      <c r="J8" s="7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 s="39"/>
    </row>
    <row r="9" spans="1:246" x14ac:dyDescent="0.2">
      <c r="A9" s="9"/>
      <c r="B9" s="8"/>
      <c r="C9" s="26"/>
      <c r="D9" s="8">
        <v>2.66</v>
      </c>
      <c r="E9" s="3" t="s">
        <v>117</v>
      </c>
      <c r="F9" s="12">
        <f t="shared" ref="F9:F11" si="0">IF(D9=0,IF(ISBLANK(D9),"","Not Obtained"),SUM($C$8-D9))</f>
        <v>199.87100000000001</v>
      </c>
      <c r="G9" s="12" t="s">
        <v>98</v>
      </c>
      <c r="H9" s="7" t="str">
        <f>IFERROR(INDEX('DOWNLOAD SHEET'!$D:$D,MATCH($A9,'DOWNLOAD SHEET'!$A:$A,0))&amp;"","")</f>
        <v/>
      </c>
      <c r="I9" s="6"/>
      <c r="J9" s="12"/>
    </row>
    <row r="10" spans="1:246" x14ac:dyDescent="0.2">
      <c r="A10" s="9"/>
      <c r="B10" s="8"/>
      <c r="C10" s="26"/>
      <c r="D10" s="8"/>
      <c r="E10" s="3"/>
      <c r="F10" s="12" t="str">
        <f t="shared" si="0"/>
        <v/>
      </c>
      <c r="G10" s="12"/>
      <c r="H10" s="7" t="str">
        <f>IFERROR(INDEX('DOWNLOAD SHEET'!$D:$D,MATCH($A10,'DOWNLOAD SHEET'!$A:$A,0))&amp;"","")</f>
        <v/>
      </c>
      <c r="I10" s="6"/>
      <c r="J10" s="7"/>
    </row>
    <row r="11" spans="1:246" x14ac:dyDescent="0.2">
      <c r="A11" s="9"/>
      <c r="B11" s="8"/>
      <c r="C11" s="26"/>
      <c r="D11" s="8"/>
      <c r="E11" s="3"/>
      <c r="F11" s="12" t="str">
        <f t="shared" si="0"/>
        <v/>
      </c>
      <c r="G11" s="12"/>
      <c r="H11" s="7" t="str">
        <f>IFERROR(INDEX('DOWNLOAD SHEET'!$D:$D,MATCH($A11,'DOWNLOAD SHEET'!$A:$A,0))&amp;"","")</f>
        <v/>
      </c>
      <c r="I11" s="6"/>
      <c r="J11" s="7"/>
    </row>
    <row r="12" spans="1:246" x14ac:dyDescent="0.2">
      <c r="A12" s="9"/>
      <c r="B12" s="8"/>
      <c r="C12" s="26"/>
      <c r="D12" s="8"/>
      <c r="E12" s="3"/>
      <c r="F12" s="12" t="str">
        <f>IF($D12=0,IF(ISBLANK($D12),"","Not Obtained"),SUM($C8-$D12))</f>
        <v/>
      </c>
      <c r="G12" s="12"/>
      <c r="H12" s="7" t="str">
        <f>IFERROR(INDEX('DOWNLOAD SHEET'!$D:$D,MATCH($A12,'DOWNLOAD SHEET'!$A:$A,0))&amp;"","")</f>
        <v/>
      </c>
      <c r="I12" s="6"/>
    </row>
    <row r="13" spans="1:246" s="36" customFormat="1" x14ac:dyDescent="0.2">
      <c r="A13" s="35">
        <f>IF(ISBLANK(D13),"",IF(D8&gt;=0,A8+1,0))</f>
        <v>401</v>
      </c>
      <c r="B13" s="29" t="str">
        <f>IFERROR(INDEX('DOWNLOAD SHEET'!$C$7:$C$206,MATCH($A13,'DOWNLOAD SHEET'!$A$7:$A$206,0)),"")</f>
        <v>OGS</v>
      </c>
      <c r="C13" s="30">
        <f>IFERROR(INDEX('DOWNLOAD SHEET'!$B$7:$B$206,MATCH($A13,'DOWNLOAD SHEET'!$A$7:$A$206,0)),"")</f>
        <v>202.50899999999999</v>
      </c>
      <c r="D13" s="31">
        <v>2.61</v>
      </c>
      <c r="E13" s="32" t="s">
        <v>116</v>
      </c>
      <c r="F13" s="33">
        <f>IF(D13=0,IF(ISBLANK(D13),"","Not Obtained"),SUM($C$13-D13))</f>
        <v>199.89899999999997</v>
      </c>
      <c r="G13" s="33" t="s">
        <v>98</v>
      </c>
      <c r="H13" s="34" t="str">
        <f>IFERROR(INDEX('DOWNLOAD SHEET'!$D:$D,MATCH($A13,'DOWNLOAD SHEET'!$A:$A,0))&amp;"","")</f>
        <v/>
      </c>
      <c r="I13" s="24"/>
      <c r="J13" s="7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 s="39"/>
    </row>
    <row r="14" spans="1:246" x14ac:dyDescent="0.2">
      <c r="A14" s="9"/>
      <c r="B14" s="8"/>
      <c r="C14" s="26"/>
      <c r="D14" s="8">
        <v>2.66</v>
      </c>
      <c r="E14" s="3" t="s">
        <v>117</v>
      </c>
      <c r="F14" s="12">
        <f t="shared" ref="F14:F16" si="1">IF(D14=0,IF(ISBLANK(D14),"","Not Obtained"),SUM($C$13-D14))</f>
        <v>199.84899999999999</v>
      </c>
      <c r="G14" s="12" t="s">
        <v>98</v>
      </c>
      <c r="H14" s="7" t="str">
        <f>IFERROR(INDEX('DOWNLOAD SHEET'!$D:$D,MATCH($A14,'DOWNLOAD SHEET'!$A:$A,0))&amp;"","")</f>
        <v/>
      </c>
      <c r="I14" s="6"/>
      <c r="J14" s="7"/>
    </row>
    <row r="15" spans="1:246" x14ac:dyDescent="0.2">
      <c r="A15" s="9"/>
      <c r="B15" s="8"/>
      <c r="C15" s="26"/>
      <c r="D15" s="8"/>
      <c r="E15" s="3"/>
      <c r="F15" s="12" t="str">
        <f t="shared" si="1"/>
        <v/>
      </c>
      <c r="G15" s="12"/>
      <c r="H15" s="7" t="str">
        <f>IFERROR(INDEX('DOWNLOAD SHEET'!$D:$D,MATCH($A15,'DOWNLOAD SHEET'!$A:$A,0))&amp;"","")</f>
        <v/>
      </c>
      <c r="I15" s="6"/>
      <c r="J15" s="7"/>
    </row>
    <row r="16" spans="1:246" x14ac:dyDescent="0.2">
      <c r="A16" s="9"/>
      <c r="B16" s="8"/>
      <c r="C16" s="26"/>
      <c r="D16" s="8"/>
      <c r="E16" s="3"/>
      <c r="F16" s="12" t="str">
        <f t="shared" si="1"/>
        <v/>
      </c>
      <c r="G16" s="12"/>
      <c r="H16" s="7" t="str">
        <f>IFERROR(INDEX('DOWNLOAD SHEET'!$D:$D,MATCH($A16,'DOWNLOAD SHEET'!$A:$A,0))&amp;"","")</f>
        <v/>
      </c>
      <c r="I16" s="6"/>
      <c r="J16" s="7"/>
    </row>
    <row r="17" spans="1:246" x14ac:dyDescent="0.2">
      <c r="A17" s="9"/>
      <c r="B17" s="8"/>
      <c r="C17" s="26"/>
      <c r="D17" s="8"/>
      <c r="E17" s="3"/>
      <c r="F17" s="12" t="str">
        <f>IF($D17=0,IF(ISBLANK($D17),"","Not Obtained"),SUM($C13-$D17))</f>
        <v/>
      </c>
      <c r="G17" s="12"/>
      <c r="H17" s="7" t="str">
        <f>IFERROR(INDEX('DOWNLOAD SHEET'!$D:$D,MATCH($A17,'DOWNLOAD SHEET'!$A:$A,0))&amp;"","")</f>
        <v/>
      </c>
      <c r="I17" s="6"/>
    </row>
    <row r="18" spans="1:246" s="36" customFormat="1" x14ac:dyDescent="0.2">
      <c r="A18" s="35">
        <f>IF(ISBLANK(D18),"",IF(D13&gt;=0,A13+1,0))</f>
        <v>402</v>
      </c>
      <c r="B18" s="29" t="str">
        <f>IFERROR(INDEX('DOWNLOAD SHEET'!$C$7:$C$206,MATCH($A18,'DOWNLOAD SHEET'!$A$7:$A$206,0)),"")</f>
        <v>MHS</v>
      </c>
      <c r="C18" s="30">
        <f>IFERROR(INDEX('DOWNLOAD SHEET'!$B$7:$B$206,MATCH($A18,'DOWNLOAD SHEET'!$A$7:$A$206,0)),"")</f>
        <v>203.327</v>
      </c>
      <c r="D18" s="31">
        <v>3.35</v>
      </c>
      <c r="E18" s="29" t="s">
        <v>117</v>
      </c>
      <c r="F18" s="33">
        <f>IF(D18=0,IF(ISBLANK(D18),"","Not Obtained"),SUM($C$18-D18))</f>
        <v>199.977</v>
      </c>
      <c r="G18" s="33" t="s">
        <v>98</v>
      </c>
      <c r="H18" s="37" t="str">
        <f>IFERROR(INDEX('DOWNLOAD SHEET'!$D:$D,MATCH($A18,'DOWNLOAD SHEET'!$A:$A,0))&amp;"","")</f>
        <v/>
      </c>
      <c r="I18" s="24"/>
      <c r="J18" s="7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 s="39"/>
    </row>
    <row r="19" spans="1:246" x14ac:dyDescent="0.2">
      <c r="A19" s="9"/>
      <c r="B19" s="8"/>
      <c r="C19" s="26"/>
      <c r="D19" s="8">
        <v>1.78</v>
      </c>
      <c r="E19" s="24" t="s">
        <v>118</v>
      </c>
      <c r="F19" s="12">
        <f t="shared" ref="F19:F22" si="2">IF(D19=0,IF(ISBLANK(D19),"","Not Obtained"),SUM($C$18-D19))</f>
        <v>201.547</v>
      </c>
      <c r="G19" s="12" t="s">
        <v>74</v>
      </c>
      <c r="H19" s="4" t="s">
        <v>126</v>
      </c>
      <c r="I19" s="6"/>
      <c r="J19" s="7"/>
    </row>
    <row r="20" spans="1:246" x14ac:dyDescent="0.2">
      <c r="A20" s="9"/>
      <c r="B20" s="8"/>
      <c r="C20" s="26"/>
      <c r="D20" s="8">
        <v>0</v>
      </c>
      <c r="E20" s="24" t="s">
        <v>118</v>
      </c>
      <c r="F20" s="12" t="str">
        <f t="shared" si="2"/>
        <v>Not Obtained</v>
      </c>
      <c r="G20" s="12" t="s">
        <v>127</v>
      </c>
      <c r="H20" s="4" t="s">
        <v>128</v>
      </c>
      <c r="I20" s="6"/>
      <c r="J20" s="7"/>
    </row>
    <row r="21" spans="1:246" x14ac:dyDescent="0.2">
      <c r="A21" s="9"/>
      <c r="B21" s="8"/>
      <c r="C21" s="26"/>
      <c r="D21" s="8">
        <v>1.37</v>
      </c>
      <c r="E21" s="24" t="s">
        <v>116</v>
      </c>
      <c r="F21" s="12">
        <f t="shared" si="2"/>
        <v>201.95699999999999</v>
      </c>
      <c r="G21" s="12" t="s">
        <v>74</v>
      </c>
      <c r="H21" s="4" t="s">
        <v>126</v>
      </c>
      <c r="I21" s="6"/>
      <c r="J21" s="7"/>
    </row>
    <row r="22" spans="1:246" x14ac:dyDescent="0.2">
      <c r="A22" s="9"/>
      <c r="B22" s="8"/>
      <c r="C22" s="26"/>
      <c r="D22" s="8">
        <v>0</v>
      </c>
      <c r="E22" s="24" t="s">
        <v>116</v>
      </c>
      <c r="F22" s="12" t="str">
        <f t="shared" si="2"/>
        <v>Not Obtained</v>
      </c>
      <c r="G22" s="12" t="s">
        <v>127</v>
      </c>
      <c r="H22" s="4" t="s">
        <v>128</v>
      </c>
      <c r="I22" s="6"/>
      <c r="J22" s="7"/>
    </row>
    <row r="23" spans="1:246" x14ac:dyDescent="0.2">
      <c r="A23" s="9"/>
      <c r="B23" s="8"/>
      <c r="C23" s="26"/>
      <c r="D23" s="8">
        <v>3.24</v>
      </c>
      <c r="E23" s="24" t="s">
        <v>119</v>
      </c>
      <c r="F23" s="12">
        <f>IF($D23=0,IF(ISBLANK($D23),"","Not Obtained"),SUM($C18-$D23))</f>
        <v>200.08699999999999</v>
      </c>
      <c r="G23" s="12" t="s">
        <v>98</v>
      </c>
      <c r="H23" s="4" t="s">
        <v>129</v>
      </c>
      <c r="I23" s="6"/>
    </row>
    <row r="24" spans="1:246" s="36" customFormat="1" x14ac:dyDescent="0.2">
      <c r="A24" s="35">
        <f>IF(ISBLANK(D24),"",IF(D18&gt;=0,A18+1,0))</f>
        <v>403</v>
      </c>
      <c r="B24" s="29" t="str">
        <f>IFERROR(INDEX('DOWNLOAD SHEET'!$C$7:$C$206,MATCH($A24,'DOWNLOAD SHEET'!$A$7:$A$206,0)),"")</f>
        <v>MHS</v>
      </c>
      <c r="C24" s="30">
        <f>IFERROR(INDEX('DOWNLOAD SHEET'!$B$7:$B$206,MATCH($A24,'DOWNLOAD SHEET'!$A$7:$A$206,0)),"")</f>
        <v>205.04300000000001</v>
      </c>
      <c r="D24" s="31">
        <v>4.84</v>
      </c>
      <c r="E24" s="29" t="s">
        <v>120</v>
      </c>
      <c r="F24" s="33">
        <f>IF(D24=0,IF(ISBLANK(D24),"","Not Obtained"),SUM($C$24-D24))</f>
        <v>200.203</v>
      </c>
      <c r="G24" s="33" t="s">
        <v>98</v>
      </c>
      <c r="H24" s="37" t="str">
        <f>IFERROR(INDEX('DOWNLOAD SHEET'!$D:$D,MATCH($A24,'DOWNLOAD SHEET'!$A:$A,0))&amp;"","")</f>
        <v/>
      </c>
      <c r="I24" s="24"/>
      <c r="J24" s="7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</row>
    <row r="25" spans="1:246" x14ac:dyDescent="0.2">
      <c r="A25" s="9"/>
      <c r="B25" s="8"/>
      <c r="C25" s="26"/>
      <c r="D25" s="8">
        <v>1.67</v>
      </c>
      <c r="E25" s="24" t="s">
        <v>118</v>
      </c>
      <c r="F25" s="12">
        <f t="shared" ref="F25:F27" si="3">IF(D25=0,IF(ISBLANK(D25),"","Not Obtained"),SUM($C$24-D25))</f>
        <v>203.37300000000002</v>
      </c>
      <c r="G25" s="12" t="s">
        <v>74</v>
      </c>
      <c r="H25" s="4" t="s">
        <v>126</v>
      </c>
      <c r="I25" s="6"/>
      <c r="J25" s="7"/>
    </row>
    <row r="26" spans="1:246" x14ac:dyDescent="0.2">
      <c r="A26" s="9"/>
      <c r="B26" s="8"/>
      <c r="C26" s="26"/>
      <c r="D26" s="8">
        <v>0</v>
      </c>
      <c r="E26" s="24" t="s">
        <v>118</v>
      </c>
      <c r="F26" s="12" t="str">
        <f t="shared" si="3"/>
        <v>Not Obtained</v>
      </c>
      <c r="G26" s="12" t="s">
        <v>127</v>
      </c>
      <c r="H26" s="4" t="s">
        <v>128</v>
      </c>
      <c r="I26" s="6"/>
      <c r="J26" s="7"/>
    </row>
    <row r="27" spans="1:246" x14ac:dyDescent="0.2">
      <c r="A27" s="9"/>
      <c r="B27" s="8"/>
      <c r="C27" s="26"/>
      <c r="D27" s="8">
        <v>1.99</v>
      </c>
      <c r="E27" s="24" t="s">
        <v>121</v>
      </c>
      <c r="F27" s="12">
        <f t="shared" si="3"/>
        <v>203.053</v>
      </c>
      <c r="G27" s="12" t="s">
        <v>74</v>
      </c>
      <c r="H27" s="4" t="s">
        <v>126</v>
      </c>
      <c r="I27" s="6"/>
      <c r="J27" s="7"/>
    </row>
    <row r="28" spans="1:246" x14ac:dyDescent="0.2">
      <c r="A28" s="9"/>
      <c r="B28" s="8"/>
      <c r="C28" s="26"/>
      <c r="D28" s="8">
        <v>0</v>
      </c>
      <c r="E28" s="24" t="s">
        <v>121</v>
      </c>
      <c r="F28" s="12" t="str">
        <f>IF($D28=0,IF(ISBLANK($D28),"","Not Obtained"),SUM($C24-$D28))</f>
        <v>Not Obtained</v>
      </c>
      <c r="G28" s="12" t="s">
        <v>127</v>
      </c>
      <c r="H28" s="4" t="s">
        <v>128</v>
      </c>
      <c r="I28" s="6"/>
    </row>
    <row r="29" spans="1:246" s="36" customFormat="1" x14ac:dyDescent="0.2">
      <c r="A29" s="35">
        <f>IF(ISBLANK(D29),"",IF(D24&gt;=0,A24+1,0))</f>
        <v>404</v>
      </c>
      <c r="B29" s="29" t="str">
        <f>IFERROR(INDEX('DOWNLOAD SHEET'!$C$7:$C$206,MATCH($A29,'DOWNLOAD SHEET'!$A$7:$A$206,0)),"")</f>
        <v>CB</v>
      </c>
      <c r="C29" s="30">
        <f>IFERROR(INDEX('DOWNLOAD SHEET'!$B$7:$B$206,MATCH($A29,'DOWNLOAD SHEET'!$A$7:$A$206,0)),"")</f>
        <v>203.119</v>
      </c>
      <c r="D29" s="31">
        <v>1.46</v>
      </c>
      <c r="E29" s="32" t="s">
        <v>122</v>
      </c>
      <c r="F29" s="33">
        <f>IF(D29=0,IF(ISBLANK(D29),"","Not Obtained"),SUM($C$29-D29))</f>
        <v>201.65899999999999</v>
      </c>
      <c r="G29" s="33" t="s">
        <v>130</v>
      </c>
      <c r="H29" s="37" t="s">
        <v>129</v>
      </c>
      <c r="I29" s="24"/>
      <c r="J29" s="7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</row>
    <row r="30" spans="1:246" x14ac:dyDescent="0.2">
      <c r="A30" s="9"/>
      <c r="B30" s="8"/>
      <c r="C30" s="26"/>
      <c r="D30" s="8"/>
      <c r="E30" s="3"/>
      <c r="F30" s="12" t="str">
        <f t="shared" ref="F30:F32" si="4">IF(D30=0,IF(ISBLANK(D30),"","Not Obtained"),SUM($C$29-D30))</f>
        <v/>
      </c>
      <c r="G30" s="12"/>
      <c r="H30" s="7" t="str">
        <f>IFERROR(INDEX('DOWNLOAD SHEET'!$D:$D,MATCH($A30,'DOWNLOAD SHEET'!$A:$A,0))&amp;"","")</f>
        <v/>
      </c>
      <c r="I30" s="6"/>
      <c r="J30" s="7"/>
    </row>
    <row r="31" spans="1:246" x14ac:dyDescent="0.2">
      <c r="A31" s="9"/>
      <c r="B31" s="8"/>
      <c r="C31" s="26"/>
      <c r="D31" s="8"/>
      <c r="E31" s="3"/>
      <c r="F31" s="12" t="str">
        <f t="shared" si="4"/>
        <v/>
      </c>
      <c r="G31" s="12"/>
      <c r="H31" s="7" t="str">
        <f>IFERROR(INDEX('DOWNLOAD SHEET'!$D:$D,MATCH($A31,'DOWNLOAD SHEET'!$A:$A,0))&amp;"","")</f>
        <v/>
      </c>
      <c r="I31" s="6"/>
      <c r="J31" s="7"/>
    </row>
    <row r="32" spans="1:246" x14ac:dyDescent="0.2">
      <c r="A32" s="9"/>
      <c r="B32" s="8"/>
      <c r="C32" s="26"/>
      <c r="D32" s="8"/>
      <c r="E32" s="3"/>
      <c r="F32" s="12" t="str">
        <f t="shared" si="4"/>
        <v/>
      </c>
      <c r="G32" s="12"/>
      <c r="H32" s="7" t="str">
        <f>IFERROR(INDEX('DOWNLOAD SHEET'!$D:$D,MATCH($A32,'DOWNLOAD SHEET'!$A:$A,0))&amp;"","")</f>
        <v/>
      </c>
      <c r="I32" s="6"/>
      <c r="J32" s="7"/>
    </row>
    <row r="33" spans="1:246" x14ac:dyDescent="0.2">
      <c r="A33" s="9"/>
      <c r="B33" s="8"/>
      <c r="C33" s="26"/>
      <c r="D33" s="8"/>
      <c r="E33" s="3"/>
      <c r="F33" s="12" t="str">
        <f>IF($D33=0,IF(ISBLANK($D33),"","Not Obtained"),SUM($C29-$D33))</f>
        <v/>
      </c>
      <c r="G33" s="12"/>
      <c r="H33" s="7" t="str">
        <f>IFERROR(INDEX('DOWNLOAD SHEET'!$D:$D,MATCH($A33,'DOWNLOAD SHEET'!$A:$A,0))&amp;"","")</f>
        <v/>
      </c>
      <c r="I33" s="6"/>
    </row>
    <row r="34" spans="1:246" s="36" customFormat="1" x14ac:dyDescent="0.2">
      <c r="A34" s="35">
        <f>IF(ISBLANK(D34),"",IF(D29&gt;=0,A29+1,0))</f>
        <v>405</v>
      </c>
      <c r="B34" s="29" t="str">
        <f>IFERROR(INDEX('DOWNLOAD SHEET'!$C$7:$C$206,MATCH($A34,'DOWNLOAD SHEET'!$A$7:$A$206,0)),"")</f>
        <v>CB</v>
      </c>
      <c r="C34" s="30">
        <f>IFERROR(INDEX('DOWNLOAD SHEET'!$B$7:$B$206,MATCH($A34,'DOWNLOAD SHEET'!$A$7:$A$206,0)),"")</f>
        <v>205.011</v>
      </c>
      <c r="D34" s="31">
        <v>1.25</v>
      </c>
      <c r="E34" s="32" t="s">
        <v>123</v>
      </c>
      <c r="F34" s="33">
        <f>IF(D34=0,IF(ISBLANK(D34),"","Not Obtained"),SUM($C$34-D34))</f>
        <v>203.761</v>
      </c>
      <c r="G34" s="33" t="s">
        <v>74</v>
      </c>
      <c r="H34" s="34" t="str">
        <f>IFERROR(INDEX('DOWNLOAD SHEET'!$D:$D,MATCH($A34,'DOWNLOAD SHEET'!$A:$A,0))&amp;"","")</f>
        <v>SI</v>
      </c>
      <c r="I34" s="24"/>
      <c r="J34" s="7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</row>
    <row r="35" spans="1:246" x14ac:dyDescent="0.2">
      <c r="A35" s="9"/>
      <c r="B35" s="8"/>
      <c r="C35" s="26"/>
      <c r="D35" s="8"/>
      <c r="E35" s="3"/>
      <c r="F35" s="12" t="str">
        <f t="shared" ref="F35:F37" si="5">IF(D35=0,IF(ISBLANK(D35),"","Not Obtained"),SUM($C$34-D35))</f>
        <v/>
      </c>
      <c r="G35" s="12"/>
      <c r="H35" s="7" t="str">
        <f>IFERROR(INDEX('DOWNLOAD SHEET'!$D:$D,MATCH($A35,'DOWNLOAD SHEET'!$A:$A,0))&amp;"","")</f>
        <v/>
      </c>
      <c r="I35" s="6"/>
      <c r="J35" s="7"/>
    </row>
    <row r="36" spans="1:246" x14ac:dyDescent="0.2">
      <c r="A36" s="9"/>
      <c r="B36" s="8"/>
      <c r="C36" s="26"/>
      <c r="D36" s="8"/>
      <c r="E36" s="3"/>
      <c r="F36" s="12" t="str">
        <f t="shared" si="5"/>
        <v/>
      </c>
      <c r="G36" s="12"/>
      <c r="H36" s="7" t="str">
        <f>IFERROR(INDEX('DOWNLOAD SHEET'!$D:$D,MATCH($A36,'DOWNLOAD SHEET'!$A:$A,0))&amp;"","")</f>
        <v/>
      </c>
      <c r="I36" s="6"/>
      <c r="J36" s="7"/>
    </row>
    <row r="37" spans="1:246" x14ac:dyDescent="0.2">
      <c r="A37" s="9"/>
      <c r="B37" s="8"/>
      <c r="C37" s="26"/>
      <c r="D37" s="8"/>
      <c r="E37" s="3"/>
      <c r="F37" s="12" t="str">
        <f t="shared" si="5"/>
        <v/>
      </c>
      <c r="G37" s="12"/>
      <c r="H37" s="7" t="str">
        <f>IFERROR(INDEX('DOWNLOAD SHEET'!$D:$D,MATCH($A37,'DOWNLOAD SHEET'!$A:$A,0))&amp;"","")</f>
        <v/>
      </c>
      <c r="I37" s="6"/>
      <c r="J37" s="7"/>
    </row>
    <row r="38" spans="1:246" x14ac:dyDescent="0.2">
      <c r="A38" s="9"/>
      <c r="B38" s="8"/>
      <c r="C38" s="26"/>
      <c r="D38" s="8"/>
      <c r="E38" s="3"/>
      <c r="F38" s="12" t="str">
        <f>IF($D38=0,IF(ISBLANK($D38),"","Not Obtained"),SUM($C33-$D38))</f>
        <v/>
      </c>
      <c r="G38" s="12"/>
      <c r="H38" s="7" t="str">
        <f>IFERROR(INDEX('DOWNLOAD SHEET'!$D:$D,MATCH($A38,'DOWNLOAD SHEET'!$A:$A,0))&amp;"","")</f>
        <v/>
      </c>
      <c r="I38" s="6"/>
    </row>
    <row r="39" spans="1:246" s="36" customFormat="1" x14ac:dyDescent="0.2">
      <c r="A39" s="35">
        <f>IF(ISBLANK(D39),"",IF(D34&gt;=0,A34+1,0))</f>
        <v>406</v>
      </c>
      <c r="B39" s="29" t="str">
        <f>IFERROR(INDEX('DOWNLOAD SHEET'!$C$7:$C$206,MATCH($A39,'DOWNLOAD SHEET'!$A$7:$A$206,0)),"")</f>
        <v>CBMH</v>
      </c>
      <c r="C39" s="30">
        <f>IFERROR(INDEX('DOWNLOAD SHEET'!$B$7:$B$206,MATCH($A39,'DOWNLOAD SHEET'!$A$7:$A$206,0)),"")</f>
        <v>205.27500000000001</v>
      </c>
      <c r="D39" s="31">
        <v>1.67</v>
      </c>
      <c r="E39" s="32" t="s">
        <v>124</v>
      </c>
      <c r="F39" s="33">
        <f>IF(D39=0,IF(ISBLANK(D39),"","Not Obtained"),SUM($C$39-D39))</f>
        <v>203.60500000000002</v>
      </c>
      <c r="G39" s="33" t="s">
        <v>74</v>
      </c>
      <c r="H39" s="34" t="str">
        <f>IFERROR(INDEX('DOWNLOAD SHEET'!$D:$D,MATCH($A39,'DOWNLOAD SHEET'!$A:$A,0))&amp;"","")</f>
        <v>SI</v>
      </c>
      <c r="I39" s="24"/>
      <c r="J39" s="7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</row>
    <row r="40" spans="1:246" x14ac:dyDescent="0.2">
      <c r="A40" s="9"/>
      <c r="B40" s="8"/>
      <c r="C40" s="26"/>
      <c r="D40" s="8">
        <v>1.64</v>
      </c>
      <c r="E40" s="3" t="s">
        <v>118</v>
      </c>
      <c r="F40" s="12">
        <f t="shared" ref="F40:F42" si="6">IF(D40=0,IF(ISBLANK(D40),"","Not Obtained"),SUM($C$39-D40))</f>
        <v>203.63500000000002</v>
      </c>
      <c r="G40" s="12" t="s">
        <v>74</v>
      </c>
      <c r="H40" s="7" t="str">
        <f>IFERROR(INDEX('DOWNLOAD SHEET'!$D:$D,MATCH($A40,'DOWNLOAD SHEET'!$A:$A,0))&amp;"","")</f>
        <v/>
      </c>
      <c r="I40" s="6"/>
      <c r="J40" s="7"/>
    </row>
    <row r="41" spans="1:246" x14ac:dyDescent="0.2">
      <c r="A41" s="9"/>
      <c r="B41" s="8"/>
      <c r="C41" s="26"/>
      <c r="D41" s="8"/>
      <c r="E41" s="3"/>
      <c r="F41" s="12" t="str">
        <f t="shared" si="6"/>
        <v/>
      </c>
      <c r="G41" s="12"/>
      <c r="I41" s="6"/>
      <c r="J41" s="7"/>
    </row>
    <row r="42" spans="1:246" x14ac:dyDescent="0.2">
      <c r="A42" s="9"/>
      <c r="B42" s="8"/>
      <c r="C42" s="26"/>
      <c r="D42" s="8"/>
      <c r="E42" s="3"/>
      <c r="F42" s="12" t="str">
        <f t="shared" si="6"/>
        <v/>
      </c>
      <c r="G42" s="12"/>
      <c r="I42" s="6"/>
      <c r="J42" s="7"/>
    </row>
    <row r="43" spans="1:246" x14ac:dyDescent="0.2">
      <c r="A43" s="9"/>
      <c r="B43" s="8"/>
      <c r="C43" s="26"/>
      <c r="D43" s="8"/>
      <c r="E43" s="3"/>
      <c r="F43" s="12" t="str">
        <f>IF($D43=0,IF(ISBLANK($D43),"","Not Obtained"),SUM($C39-$D43))</f>
        <v/>
      </c>
      <c r="G43" s="12"/>
      <c r="I43" s="6"/>
    </row>
    <row r="44" spans="1:246" s="36" customFormat="1" x14ac:dyDescent="0.2">
      <c r="A44" s="35">
        <f>IF(ISBLANK(D44),"",IF(D39&gt;=0,A39+1,0))</f>
        <v>407</v>
      </c>
      <c r="B44" s="29" t="str">
        <f>IFERROR(INDEX('DOWNLOAD SHEET'!$C$7:$C$206,MATCH($A44,'DOWNLOAD SHEET'!$A$7:$A$206,0)),"")</f>
        <v>DICB</v>
      </c>
      <c r="C44" s="30">
        <f>IFERROR(INDEX('DOWNLOAD SHEET'!$B$7:$B$206,MATCH($A44,'DOWNLOAD SHEET'!$A$7:$A$206,0)),"")</f>
        <v>204.804</v>
      </c>
      <c r="D44" s="31">
        <v>1.04</v>
      </c>
      <c r="E44" s="32" t="s">
        <v>124</v>
      </c>
      <c r="F44" s="33">
        <f>IF(D44=0,IF(ISBLANK(D44),"","Not Obtained"),SUM($C$44-D44))</f>
        <v>203.76400000000001</v>
      </c>
      <c r="G44" s="33" t="s">
        <v>74</v>
      </c>
      <c r="H44" s="34"/>
      <c r="I44" s="24"/>
      <c r="J44" s="7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 s="39"/>
      <c r="HC44" s="38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</row>
    <row r="45" spans="1:246" x14ac:dyDescent="0.2">
      <c r="A45" s="9"/>
      <c r="B45" s="8"/>
      <c r="C45" s="26"/>
      <c r="D45" s="8"/>
      <c r="E45" s="3"/>
      <c r="F45" s="12" t="str">
        <f t="shared" ref="F45:F47" si="7">IF(D45=0,IF(ISBLANK(D45),"","Not Obtained"),SUM($C$44-D45))</f>
        <v/>
      </c>
      <c r="G45" s="12"/>
      <c r="I45" s="6"/>
      <c r="J45" s="7"/>
    </row>
    <row r="46" spans="1:246" x14ac:dyDescent="0.2">
      <c r="A46" s="9"/>
      <c r="B46" s="8"/>
      <c r="C46" s="26"/>
      <c r="D46" s="8"/>
      <c r="E46" s="3"/>
      <c r="F46" s="12" t="str">
        <f t="shared" si="7"/>
        <v/>
      </c>
      <c r="G46" s="12"/>
      <c r="I46" s="6"/>
      <c r="J46" s="7"/>
    </row>
    <row r="47" spans="1:246" x14ac:dyDescent="0.2">
      <c r="A47" s="9"/>
      <c r="B47" s="8"/>
      <c r="C47" s="26"/>
      <c r="D47" s="8"/>
      <c r="E47" s="3"/>
      <c r="F47" s="12" t="str">
        <f t="shared" si="7"/>
        <v/>
      </c>
      <c r="G47" s="12"/>
      <c r="I47" s="6"/>
      <c r="J47" s="7"/>
    </row>
    <row r="48" spans="1:246" x14ac:dyDescent="0.2">
      <c r="A48" s="9"/>
      <c r="B48" s="8"/>
      <c r="C48" s="26"/>
      <c r="D48" s="8"/>
      <c r="E48" s="3"/>
      <c r="F48" s="12" t="str">
        <f>IF($D48=0,IF(ISBLANK($D48),"","Not Obtained"),SUM($C44-$D48))</f>
        <v/>
      </c>
      <c r="G48" s="12"/>
      <c r="H48" s="7" t="str">
        <f>IFERROR(INDEX('DOWNLOAD SHEET'!$D:$D,MATCH($A48,'DOWNLOAD SHEET'!$A:$A,0))&amp;"","")</f>
        <v/>
      </c>
      <c r="I48" s="6"/>
    </row>
    <row r="49" spans="1:246" s="36" customFormat="1" x14ac:dyDescent="0.2">
      <c r="A49" s="35">
        <f>IF(ISBLANK(D49),"",IF(D44&gt;=0,A44+1,0))</f>
        <v>408</v>
      </c>
      <c r="B49" s="29" t="str">
        <f>IFERROR(INDEX('DOWNLOAD SHEET'!$C$7:$C$206,MATCH($A49,'DOWNLOAD SHEET'!$A$7:$A$206,0)),"")</f>
        <v>CB</v>
      </c>
      <c r="C49" s="30">
        <f>IFERROR(INDEX('DOWNLOAD SHEET'!$B$7:$B$206,MATCH($A49,'DOWNLOAD SHEET'!$A$7:$A$206,0)),"")</f>
        <v>203.34299999999999</v>
      </c>
      <c r="D49" s="31">
        <v>1.47</v>
      </c>
      <c r="E49" s="32" t="s">
        <v>121</v>
      </c>
      <c r="F49" s="33">
        <f>IF(D49=0,IF(ISBLANK(D49),"","Not Obtained"),SUM($C$49-D49))</f>
        <v>201.87299999999999</v>
      </c>
      <c r="G49" s="33" t="s">
        <v>74</v>
      </c>
      <c r="H49" s="34" t="str">
        <f>IFERROR(INDEX('DOWNLOAD SHEET'!$D:$D,MATCH($A49,'DOWNLOAD SHEET'!$A:$A,0))&amp;"","")</f>
        <v/>
      </c>
      <c r="I49" s="24"/>
      <c r="J49" s="7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 s="41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 s="39"/>
      <c r="HC49" s="38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</row>
    <row r="50" spans="1:246" x14ac:dyDescent="0.2">
      <c r="A50" s="9"/>
      <c r="B50" s="8"/>
      <c r="C50" s="26"/>
      <c r="D50" s="8"/>
      <c r="E50" s="3"/>
      <c r="F50" s="12" t="str">
        <f t="shared" ref="F50:F52" si="8">IF(D50=0,IF(ISBLANK(D50),"","Not Obtained"),SUM($C$49-D50))</f>
        <v/>
      </c>
      <c r="G50" s="12"/>
      <c r="H50" s="7" t="str">
        <f>IFERROR(INDEX('DOWNLOAD SHEET'!$D:$D,MATCH($A50,'DOWNLOAD SHEET'!$A:$A,0))&amp;"","")</f>
        <v/>
      </c>
      <c r="I50" s="6"/>
      <c r="J50" s="7"/>
    </row>
    <row r="51" spans="1:246" x14ac:dyDescent="0.2">
      <c r="A51" s="9"/>
      <c r="B51" s="8"/>
      <c r="C51" s="26"/>
      <c r="D51" s="8"/>
      <c r="E51" s="3"/>
      <c r="F51" s="12" t="str">
        <f t="shared" si="8"/>
        <v/>
      </c>
      <c r="G51" s="12"/>
      <c r="H51" s="7" t="str">
        <f>IFERROR(INDEX('DOWNLOAD SHEET'!$D:$D,MATCH($A51,'DOWNLOAD SHEET'!$A:$A,0))&amp;"","")</f>
        <v/>
      </c>
      <c r="I51" s="6"/>
      <c r="J51" s="7"/>
    </row>
    <row r="52" spans="1:246" x14ac:dyDescent="0.2">
      <c r="A52" s="9"/>
      <c r="B52" s="8"/>
      <c r="C52" s="26"/>
      <c r="D52" s="8"/>
      <c r="E52" s="3"/>
      <c r="F52" s="12" t="str">
        <f t="shared" si="8"/>
        <v/>
      </c>
      <c r="G52" s="12"/>
      <c r="H52" s="7" t="str">
        <f>IFERROR(INDEX('DOWNLOAD SHEET'!$D:$D,MATCH($A52,'DOWNLOAD SHEET'!$A:$A,0))&amp;"","")</f>
        <v/>
      </c>
      <c r="I52" s="6"/>
      <c r="J52" s="7"/>
    </row>
    <row r="53" spans="1:246" x14ac:dyDescent="0.2">
      <c r="A53" s="9"/>
      <c r="B53" s="8"/>
      <c r="C53" s="26"/>
      <c r="D53" s="8"/>
      <c r="E53" s="3"/>
      <c r="F53" s="12" t="str">
        <f t="shared" ref="F53" si="9">IF($D53=0,IF(ISBLANK($D53),"","Not Obtained"),SUM($C53-$D53))</f>
        <v/>
      </c>
      <c r="G53" s="12"/>
      <c r="H53" s="7" t="str">
        <f>IFERROR(INDEX('DOWNLOAD SHEET'!$D:$D,MATCH($A53,'DOWNLOAD SHEET'!$A:$A,0))&amp;"","")</f>
        <v/>
      </c>
      <c r="I53" s="6"/>
    </row>
    <row r="54" spans="1:246" s="36" customFormat="1" x14ac:dyDescent="0.2">
      <c r="A54" s="35">
        <f>IF(ISBLANK(D54),"",IF(D49&gt;=0,A49+1,0))</f>
        <v>409</v>
      </c>
      <c r="B54" s="29" t="str">
        <f>IFERROR(INDEX('DOWNLOAD SHEET'!$C$7:$C$206,MATCH($A54,'DOWNLOAD SHEET'!$A$7:$A$206,0)),"")</f>
        <v>CB</v>
      </c>
      <c r="C54" s="30">
        <f>IFERROR(INDEX('DOWNLOAD SHEET'!$B$7:$B$206,MATCH($A54,'DOWNLOAD SHEET'!$A$7:$A$206,0)),"")</f>
        <v>203.024</v>
      </c>
      <c r="D54" s="31">
        <v>1.29</v>
      </c>
      <c r="E54" s="32" t="s">
        <v>125</v>
      </c>
      <c r="F54" s="33">
        <f>IF(D54=0,IF(ISBLANK(D54),"","Not Obtained"),SUM($C$54-D54))</f>
        <v>201.73400000000001</v>
      </c>
      <c r="G54" s="33" t="s">
        <v>74</v>
      </c>
      <c r="H54" s="34" t="str">
        <f>IFERROR(INDEX('DOWNLOAD SHEET'!$D:$D,MATCH($A54,'DOWNLOAD SHEET'!$A:$A,0))&amp;"","")</f>
        <v>SI</v>
      </c>
      <c r="I54" s="24"/>
      <c r="J54" s="7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 s="41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 s="39"/>
      <c r="HC54" s="38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</row>
    <row r="55" spans="1:246" x14ac:dyDescent="0.2">
      <c r="A55" s="9"/>
      <c r="B55" s="8"/>
      <c r="C55" s="6"/>
      <c r="D55" s="8"/>
      <c r="E55" s="3"/>
      <c r="F55" s="12" t="str">
        <f t="shared" ref="F55:F57" si="10">IF(D55=0,IF(ISBLANK(D55),"","Not Obtained"),SUM($C$54-D55))</f>
        <v/>
      </c>
      <c r="G55" s="12"/>
      <c r="H55" s="7" t="str">
        <f>IFERROR(INDEX('DOWNLOAD SHEET'!$D:$D,MATCH($A55,'DOWNLOAD SHEET'!$A:$A,0))&amp;"","")</f>
        <v/>
      </c>
      <c r="I55" s="6"/>
      <c r="J55" s="7"/>
    </row>
    <row r="56" spans="1:246" x14ac:dyDescent="0.2">
      <c r="A56" s="9"/>
      <c r="B56" s="8"/>
      <c r="C56" s="6"/>
      <c r="D56" s="8"/>
      <c r="E56" s="3"/>
      <c r="F56" s="12" t="str">
        <f t="shared" si="10"/>
        <v/>
      </c>
      <c r="G56" s="12"/>
      <c r="H56" s="7" t="str">
        <f>IFERROR(INDEX('DOWNLOAD SHEET'!$D:$D,MATCH($A56,'DOWNLOAD SHEET'!$A:$A,0))&amp;"","")</f>
        <v/>
      </c>
      <c r="I56" s="6"/>
      <c r="J56" s="7"/>
    </row>
    <row r="57" spans="1:246" x14ac:dyDescent="0.2">
      <c r="A57" s="9"/>
      <c r="B57" s="8"/>
      <c r="C57" s="6"/>
      <c r="D57" s="8"/>
      <c r="E57" s="3"/>
      <c r="F57" s="12" t="str">
        <f t="shared" si="10"/>
        <v/>
      </c>
      <c r="G57" s="12"/>
      <c r="H57" s="7" t="str">
        <f>IFERROR(INDEX('DOWNLOAD SHEET'!$D:$D,MATCH($A57,'DOWNLOAD SHEET'!$A:$A,0))&amp;"","")</f>
        <v/>
      </c>
      <c r="I57" s="6"/>
      <c r="J57" s="7"/>
    </row>
    <row r="58" spans="1:246" x14ac:dyDescent="0.2">
      <c r="A58" s="9"/>
      <c r="B58" s="7"/>
      <c r="C58" s="5"/>
      <c r="D58" s="8"/>
      <c r="F58" s="12" t="str">
        <f>IF($D58=0,IF(ISBLANK($D58),"","Not Obtained"),SUM($C54-$D58))</f>
        <v/>
      </c>
      <c r="G58" s="12"/>
      <c r="H58" s="7" t="str">
        <f>IFERROR(INDEX('DOWNLOAD SHEET'!$D:$D,MATCH($A58,'DOWNLOAD SHEET'!$A:$A,0))&amp;"","")</f>
        <v/>
      </c>
      <c r="I58" s="5"/>
    </row>
    <row r="59" spans="1:246" x14ac:dyDescent="0.2">
      <c r="A59" s="35">
        <f>IF(ISBLANK(D59),"",IF(D54&gt;=0,A54+1,0))</f>
        <v>410</v>
      </c>
      <c r="B59" s="29" t="str">
        <f>IFERROR(INDEX('DOWNLOAD SHEET'!$C$7:$C$206,MATCH($A59,'DOWNLOAD SHEET'!$A$7:$A$206,0)),"")</f>
        <v>MHS</v>
      </c>
      <c r="C59" s="30">
        <f>IFERROR(INDEX('DOWNLOAD SHEET'!$B$7:$B$206,MATCH($A59,'DOWNLOAD SHEET'!$A$7:$A$206,0)),"")</f>
        <v>202.45099999999999</v>
      </c>
      <c r="D59" s="31">
        <v>3.26</v>
      </c>
      <c r="E59" s="32" t="s">
        <v>131</v>
      </c>
      <c r="F59" s="33">
        <f>IF(D59=0,IF(ISBLANK(D59),"","Not Obtained"),SUM($C$59-D59))</f>
        <v>199.191</v>
      </c>
      <c r="G59" s="33" t="s">
        <v>101</v>
      </c>
      <c r="H59" s="34" t="s">
        <v>129</v>
      </c>
    </row>
    <row r="60" spans="1:246" x14ac:dyDescent="0.2">
      <c r="A60" s="9"/>
      <c r="B60" s="8"/>
      <c r="C60" s="26"/>
      <c r="D60" s="8">
        <v>2.98</v>
      </c>
      <c r="E60" s="3" t="s">
        <v>132</v>
      </c>
      <c r="F60" s="12">
        <f>IF(D60=0,IF(ISBLANK(D60),"","Not Obtained"),SUM($C$59-D60))</f>
        <v>199.471</v>
      </c>
      <c r="G60" s="4" t="s">
        <v>96</v>
      </c>
      <c r="H60" s="7" t="s">
        <v>129</v>
      </c>
    </row>
    <row r="61" spans="1:246" x14ac:dyDescent="0.2">
      <c r="A61" s="9"/>
      <c r="B61" s="8"/>
      <c r="C61" s="26"/>
      <c r="D61" s="8">
        <v>2.61</v>
      </c>
      <c r="E61" s="3" t="s">
        <v>116</v>
      </c>
      <c r="F61" s="12">
        <f>IF(D61=0,IF(ISBLANK(D61),"","Not Obtained"),SUM($C$59-D61))</f>
        <v>199.84099999999998</v>
      </c>
      <c r="G61" s="4" t="s">
        <v>98</v>
      </c>
    </row>
    <row r="62" spans="1:246" x14ac:dyDescent="0.2">
      <c r="A62" s="9"/>
      <c r="B62" s="8"/>
      <c r="C62" s="26"/>
      <c r="D62" s="8"/>
      <c r="E62" s="3"/>
      <c r="F62" s="12" t="str">
        <f>IF(D62=0,IF(ISBLANK(D62),"","Not Obtained"),SUM($C$59-D62))</f>
        <v/>
      </c>
    </row>
    <row r="63" spans="1:246" x14ac:dyDescent="0.2">
      <c r="B63" s="8"/>
      <c r="C63" s="26"/>
      <c r="D63" s="8"/>
      <c r="F63" s="12" t="str">
        <f>IF($D63=0,IF(ISBLANK($D63),"","Not Obtained"),SUM($C59-$D63))</f>
        <v/>
      </c>
    </row>
    <row r="64" spans="1:246" x14ac:dyDescent="0.2">
      <c r="A64" s="35">
        <f>IF(ISBLANK(D64),"",IF(D59&gt;=0,A59+1,0))</f>
        <v>411</v>
      </c>
      <c r="B64" s="29" t="str">
        <f>IFERROR(INDEX('DOWNLOAD SHEET'!$C$7:$C$206,MATCH($A64,'DOWNLOAD SHEET'!$A$7:$A$206,0)),"")</f>
        <v>CBMH</v>
      </c>
      <c r="C64" s="30">
        <f>IFERROR(INDEX('DOWNLOAD SHEET'!$B$7:$B$206,MATCH($A64,'DOWNLOAD SHEET'!$A$7:$A$206,0)),"")</f>
        <v>202.17699999999999</v>
      </c>
      <c r="D64" s="31">
        <v>1.29</v>
      </c>
      <c r="E64" s="32" t="s">
        <v>132</v>
      </c>
      <c r="F64" s="33">
        <f>IF(D64=0,IF(ISBLANK(D64),"","Not Obtained"),SUM($C64-D64))</f>
        <v>200.887</v>
      </c>
      <c r="G64" s="33" t="s">
        <v>75</v>
      </c>
      <c r="H64" s="34" t="s">
        <v>133</v>
      </c>
    </row>
    <row r="65" spans="1:8" x14ac:dyDescent="0.2">
      <c r="A65" s="9"/>
      <c r="B65" s="8"/>
      <c r="C65" s="26"/>
      <c r="D65" s="8">
        <v>0</v>
      </c>
      <c r="E65" s="3" t="s">
        <v>121</v>
      </c>
      <c r="F65" s="12" t="str">
        <f>IF(D65=0,IF(ISBLANK(D65),"","Not Obtained"),SUM($C64-D65))</f>
        <v>Not Obtained</v>
      </c>
      <c r="G65" s="4" t="s">
        <v>134</v>
      </c>
      <c r="H65" s="7" t="s">
        <v>135</v>
      </c>
    </row>
    <row r="66" spans="1:8" x14ac:dyDescent="0.2">
      <c r="A66" s="9"/>
      <c r="B66" s="8"/>
      <c r="C66" s="26"/>
      <c r="D66" s="8"/>
      <c r="E66" s="3"/>
      <c r="F66" s="12" t="str">
        <f>IF(D66=0,IF(ISBLANK(D66),"","Not Obtained"),SUM($C64-D66))</f>
        <v/>
      </c>
    </row>
    <row r="67" spans="1:8" x14ac:dyDescent="0.2">
      <c r="A67" s="9"/>
      <c r="B67" s="8"/>
      <c r="C67" s="26"/>
      <c r="D67" s="8"/>
      <c r="E67" s="3"/>
      <c r="F67" s="12" t="str">
        <f>IF(D67=0,IF(ISBLANK(D67),"","Not Obtained"),SUM($C64-D67))</f>
        <v/>
      </c>
    </row>
    <row r="68" spans="1:8" x14ac:dyDescent="0.2">
      <c r="A68" s="9"/>
      <c r="B68" s="8"/>
      <c r="C68" s="26"/>
      <c r="D68" s="8"/>
      <c r="F68" s="12" t="str">
        <f>IF($D68=0,IF(ISBLANK($D68),"","Not Obtained"),SUM($C64-$D68))</f>
        <v/>
      </c>
    </row>
    <row r="69" spans="1:8" x14ac:dyDescent="0.2">
      <c r="A69" s="35">
        <f>IF(ISBLANK(D69),"",IF(D64&gt;=0,A64+1,0))</f>
        <v>412</v>
      </c>
      <c r="B69" s="29" t="str">
        <f>IFERROR(INDEX('DOWNLOAD SHEET'!$C$7:$C$206,MATCH($A69,'DOWNLOAD SHEET'!$A$7:$A$206,0)),"")</f>
        <v>MHS</v>
      </c>
      <c r="C69" s="30">
        <f>IFERROR(INDEX('DOWNLOAD SHEET'!$B$7:$B$206,MATCH($A69,'DOWNLOAD SHEET'!$A$7:$A$206,0)),"")</f>
        <v>202.917</v>
      </c>
      <c r="D69" s="31">
        <v>0</v>
      </c>
      <c r="E69" s="32"/>
      <c r="F69" s="33" t="str">
        <f>IF(D69=0,IF(ISBLANK(D69),"","Not Obtained"),SUM($C69-D69))</f>
        <v>Not Obtained</v>
      </c>
      <c r="G69" s="33"/>
      <c r="H69" s="34" t="s">
        <v>136</v>
      </c>
    </row>
    <row r="70" spans="1:8" x14ac:dyDescent="0.2">
      <c r="A70" s="9"/>
      <c r="B70" s="8"/>
      <c r="C70" s="26"/>
      <c r="D70" s="8"/>
      <c r="E70" s="3"/>
      <c r="F70" s="12" t="str">
        <f>IF(D70=0,IF(ISBLANK(D70),"","Not Obtained"),SUM($C69-D70))</f>
        <v/>
      </c>
    </row>
    <row r="71" spans="1:8" x14ac:dyDescent="0.2">
      <c r="A71" s="9"/>
      <c r="B71" s="8"/>
      <c r="C71" s="26"/>
      <c r="D71" s="8"/>
      <c r="E71" s="3"/>
      <c r="F71" s="12" t="str">
        <f>IF(D71=0,IF(ISBLANK(D71),"","Not Obtained"),SUM($C69-D71))</f>
        <v/>
      </c>
    </row>
    <row r="72" spans="1:8" x14ac:dyDescent="0.2">
      <c r="A72" s="9"/>
      <c r="B72" s="8"/>
      <c r="C72" s="26"/>
      <c r="D72" s="8"/>
      <c r="E72" s="3"/>
      <c r="F72" s="12" t="str">
        <f>IF(D72=0,IF(ISBLANK(D72),"","Not Obtained"),SUM($C69-D72))</f>
        <v/>
      </c>
    </row>
    <row r="73" spans="1:8" x14ac:dyDescent="0.2">
      <c r="B73" s="8"/>
      <c r="C73" s="26"/>
      <c r="D73" s="8"/>
      <c r="F73" s="12" t="str">
        <f>IF($D73=0,IF(ISBLANK($D73),"","Not Obtained"),SUM($C69-$D73))</f>
        <v/>
      </c>
    </row>
    <row r="74" spans="1:8" x14ac:dyDescent="0.2">
      <c r="A74" s="35">
        <f>IF(ISBLANK(D74),"",IF(D69&gt;=0,A69+1,0))</f>
        <v>413</v>
      </c>
      <c r="B74" s="29" t="str">
        <f>IFERROR(INDEX('DOWNLOAD SHEET'!$C$7:$C$206,MATCH($A74,'DOWNLOAD SHEET'!$A$7:$A$206,0)),"")</f>
        <v>DCBMH</v>
      </c>
      <c r="C74" s="30">
        <f>IFERROR(INDEX('DOWNLOAD SHEET'!$B$7:$B$206,MATCH($A74,'DOWNLOAD SHEET'!$A$7:$A$206,0)),"")</f>
        <v>201.28399999999999</v>
      </c>
      <c r="D74" s="31">
        <v>1.71</v>
      </c>
      <c r="E74" s="32" t="s">
        <v>123</v>
      </c>
      <c r="F74" s="33">
        <f>IF(D74=0,IF(ISBLANK(D74),"","Not Obtained"),SUM($C74-D74))</f>
        <v>199.57399999999998</v>
      </c>
      <c r="G74" s="33" t="s">
        <v>137</v>
      </c>
      <c r="H74" s="34" t="s">
        <v>133</v>
      </c>
    </row>
    <row r="75" spans="1:8" x14ac:dyDescent="0.2">
      <c r="A75" s="9"/>
      <c r="B75" s="8"/>
      <c r="C75" s="26"/>
      <c r="D75" s="8">
        <v>1.37</v>
      </c>
      <c r="E75" s="3" t="s">
        <v>121</v>
      </c>
      <c r="F75" s="12">
        <f>IF(D75=0,IF(ISBLANK(D75),"","Not Obtained"),SUM($C74-D75))</f>
        <v>199.91399999999999</v>
      </c>
      <c r="G75" s="4" t="s">
        <v>137</v>
      </c>
      <c r="H75" s="7" t="s">
        <v>133</v>
      </c>
    </row>
    <row r="76" spans="1:8" x14ac:dyDescent="0.2">
      <c r="A76" s="9"/>
      <c r="B76" s="8"/>
      <c r="C76" s="26"/>
      <c r="D76" s="8"/>
      <c r="E76" s="3"/>
      <c r="F76" s="12" t="str">
        <f>IF(D76=0,IF(ISBLANK(D76),"","Not Obtained"),SUM($C74-D76))</f>
        <v/>
      </c>
    </row>
    <row r="77" spans="1:8" x14ac:dyDescent="0.2">
      <c r="A77" s="9"/>
      <c r="B77" s="8"/>
      <c r="C77" s="26"/>
      <c r="D77" s="8"/>
      <c r="E77" s="3"/>
      <c r="F77" s="12" t="str">
        <f>IF(D77=0,IF(ISBLANK(D77),"","Not Obtained"),SUM($C74-D77))</f>
        <v/>
      </c>
    </row>
    <row r="78" spans="1:8" x14ac:dyDescent="0.2">
      <c r="A78" s="9"/>
      <c r="B78" s="8"/>
      <c r="C78" s="26"/>
      <c r="D78" s="8"/>
      <c r="F78" s="12" t="str">
        <f>IF($D78=0,IF(ISBLANK($D78),"","Not Obtained"),SUM($C74-$D78))</f>
        <v/>
      </c>
    </row>
    <row r="79" spans="1:8" x14ac:dyDescent="0.2">
      <c r="A79" s="35">
        <f>IF(ISBLANK(D79),"",IF(D74&gt;=0,A74+1,0))</f>
        <v>414</v>
      </c>
      <c r="B79" s="29" t="str">
        <f>IFERROR(INDEX('DOWNLOAD SHEET'!$C$7:$C$206,MATCH($A79,'DOWNLOAD SHEET'!$A$7:$A$206,0)),"")</f>
        <v>DCB</v>
      </c>
      <c r="C79" s="30">
        <f>IFERROR(INDEX('DOWNLOAD SHEET'!$B$7:$B$206,MATCH($A79,'DOWNLOAD SHEET'!$A$7:$A$206,0)),"")</f>
        <v>201.226</v>
      </c>
      <c r="D79" s="31">
        <v>1.22</v>
      </c>
      <c r="E79" s="32" t="s">
        <v>123</v>
      </c>
      <c r="F79" s="33">
        <f>IF(D79=0,IF(ISBLANK(D79),"","Not Obtained"),SUM($C79-D79))</f>
        <v>200.006</v>
      </c>
      <c r="G79" s="33" t="s">
        <v>75</v>
      </c>
      <c r="H79" s="34" t="s">
        <v>133</v>
      </c>
    </row>
    <row r="80" spans="1:8" x14ac:dyDescent="0.2">
      <c r="A80" s="9"/>
      <c r="B80" s="8"/>
      <c r="C80" s="26"/>
      <c r="D80" s="8"/>
      <c r="E80" s="3"/>
      <c r="F80" s="12" t="str">
        <f>IF(D80=0,IF(ISBLANK(D80),"","Not Obtained"),SUM($C79-D80))</f>
        <v/>
      </c>
    </row>
    <row r="81" spans="1:8" x14ac:dyDescent="0.2">
      <c r="A81" s="9"/>
      <c r="B81" s="8"/>
      <c r="C81" s="26"/>
      <c r="D81" s="8"/>
      <c r="E81" s="3"/>
      <c r="F81" s="12" t="str">
        <f>IF(D81=0,IF(ISBLANK(D81),"","Not Obtained"),SUM($C79-D81))</f>
        <v/>
      </c>
    </row>
    <row r="82" spans="1:8" x14ac:dyDescent="0.2">
      <c r="A82" s="9"/>
      <c r="B82" s="8"/>
      <c r="C82" s="26"/>
      <c r="D82" s="8"/>
      <c r="E82" s="3"/>
      <c r="F82" s="12" t="str">
        <f>IF(D82=0,IF(ISBLANK(D82),"","Not Obtained"),SUM($C79-D82))</f>
        <v/>
      </c>
    </row>
    <row r="83" spans="1:8" x14ac:dyDescent="0.2">
      <c r="A83" s="9"/>
      <c r="B83" s="8"/>
      <c r="C83" s="26"/>
      <c r="D83" s="8"/>
      <c r="F83" s="12" t="str">
        <f>IF($D83=0,IF(ISBLANK($D83),"","Not Obtained"),SUM($C79-$D83))</f>
        <v/>
      </c>
    </row>
    <row r="84" spans="1:8" x14ac:dyDescent="0.2">
      <c r="A84" s="35">
        <f>IF(ISBLANK(D84),"",IF(D79&gt;=0,A79+1,0))</f>
        <v>415</v>
      </c>
      <c r="B84" s="29" t="str">
        <f>IFERROR(INDEX('DOWNLOAD SHEET'!$C$7:$C$206,MATCH($A84,'DOWNLOAD SHEET'!$A$7:$A$206,0)),"")</f>
        <v>CB</v>
      </c>
      <c r="C84" s="30">
        <f>IFERROR(INDEX('DOWNLOAD SHEET'!$B$7:$B$206,MATCH($A84,'DOWNLOAD SHEET'!$A$7:$A$206,0)),"")</f>
        <v>202.11699999999999</v>
      </c>
      <c r="D84" s="31">
        <v>1.2</v>
      </c>
      <c r="E84" s="32" t="s">
        <v>123</v>
      </c>
      <c r="F84" s="33">
        <f>IF(D84=0,IF(ISBLANK(D84),"","Not Obtained"),SUM($C84-D84))</f>
        <v>200.917</v>
      </c>
      <c r="G84" s="33" t="s">
        <v>74</v>
      </c>
      <c r="H84" s="34"/>
    </row>
    <row r="85" spans="1:8" x14ac:dyDescent="0.2">
      <c r="A85" s="9"/>
      <c r="B85" s="8"/>
      <c r="C85" s="26"/>
      <c r="D85" s="8"/>
      <c r="E85" s="3"/>
      <c r="F85" s="12" t="str">
        <f>IF(D85=0,IF(ISBLANK(D85),"","Not Obtained"),SUM($C84-D85))</f>
        <v/>
      </c>
    </row>
    <row r="86" spans="1:8" x14ac:dyDescent="0.2">
      <c r="A86" s="9"/>
      <c r="B86" s="8"/>
      <c r="C86" s="26"/>
      <c r="D86" s="8"/>
      <c r="E86" s="3"/>
      <c r="F86" s="12" t="str">
        <f>IF(D86=0,IF(ISBLANK(D86),"","Not Obtained"),SUM($C84-D86))</f>
        <v/>
      </c>
    </row>
    <row r="87" spans="1:8" x14ac:dyDescent="0.2">
      <c r="A87" s="9"/>
      <c r="B87" s="8"/>
      <c r="C87" s="26"/>
      <c r="D87" s="8"/>
      <c r="E87" s="3"/>
      <c r="F87" s="12" t="str">
        <f>IF(D87=0,IF(ISBLANK(D87),"","Not Obtained"),SUM($C84-D87))</f>
        <v/>
      </c>
    </row>
    <row r="88" spans="1:8" x14ac:dyDescent="0.2">
      <c r="A88" s="9"/>
      <c r="B88" s="8"/>
      <c r="C88" s="26"/>
      <c r="D88" s="8"/>
      <c r="F88" s="12" t="str">
        <f>IF($D88=0,IF(ISBLANK($D88),"","Not Obtained"),SUM($C84-$D88))</f>
        <v/>
      </c>
    </row>
    <row r="89" spans="1:8" x14ac:dyDescent="0.2">
      <c r="A89" s="35">
        <f>IF(ISBLANK(D89),"",IF(D84&gt;=0,A84+1,0))</f>
        <v>416</v>
      </c>
      <c r="B89" s="29" t="str">
        <f>IFERROR(INDEX('DOWNLOAD SHEET'!$C$7:$C$206,MATCH($A89,'DOWNLOAD SHEET'!$A$7:$A$206,0)),"")</f>
        <v>CB</v>
      </c>
      <c r="C89" s="30">
        <f>IFERROR(INDEX('DOWNLOAD SHEET'!$B$7:$B$206,MATCH($A89,'DOWNLOAD SHEET'!$A$7:$A$206,0)),"")</f>
        <v>203.47</v>
      </c>
      <c r="D89" s="31">
        <v>1.46</v>
      </c>
      <c r="E89" s="32" t="s">
        <v>123</v>
      </c>
      <c r="F89" s="33">
        <f>IF(D89=0,IF(ISBLANK(D89),"","Not Obtained"),SUM($C89-D89))</f>
        <v>202.01</v>
      </c>
      <c r="G89" s="33" t="s">
        <v>74</v>
      </c>
      <c r="H89" s="34"/>
    </row>
    <row r="90" spans="1:8" x14ac:dyDescent="0.2">
      <c r="A90" s="9"/>
      <c r="B90" s="8"/>
      <c r="C90" s="26"/>
      <c r="D90" s="8"/>
      <c r="E90" s="3"/>
      <c r="F90" s="12" t="str">
        <f>IF(D90=0,IF(ISBLANK(D90),"","Not Obtained"),SUM($C89-D90))</f>
        <v/>
      </c>
    </row>
    <row r="91" spans="1:8" x14ac:dyDescent="0.2">
      <c r="A91" s="9"/>
      <c r="B91" s="8"/>
      <c r="C91" s="26"/>
      <c r="D91" s="8"/>
      <c r="E91" s="3"/>
      <c r="F91" s="12" t="str">
        <f>IF(D91=0,IF(ISBLANK(D91),"","Not Obtained"),SUM($C89-D91))</f>
        <v/>
      </c>
    </row>
    <row r="92" spans="1:8" x14ac:dyDescent="0.2">
      <c r="A92" s="9"/>
      <c r="B92" s="8"/>
      <c r="C92" s="26"/>
      <c r="D92" s="8"/>
      <c r="E92" s="3"/>
      <c r="F92" s="12" t="str">
        <f>IF(D92=0,IF(ISBLANK(D92),"","Not Obtained"),SUM($C89-D92))</f>
        <v/>
      </c>
    </row>
    <row r="93" spans="1:8" x14ac:dyDescent="0.2">
      <c r="A93" s="9"/>
      <c r="B93" s="8"/>
      <c r="C93" s="26"/>
      <c r="D93" s="8"/>
      <c r="F93" s="12" t="str">
        <f>IF($D93=0,IF(ISBLANK($D93),"","Not Obtained"),SUM($C89-$D93))</f>
        <v/>
      </c>
    </row>
    <row r="94" spans="1:8" x14ac:dyDescent="0.2">
      <c r="A94" s="35">
        <f>IF(ISBLANK(D94),"",IF(D89&gt;=0,A89+1,0))</f>
        <v>417</v>
      </c>
      <c r="B94" s="29" t="str">
        <f>IFERROR(INDEX('DOWNLOAD SHEET'!$C$7:$C$206,MATCH($A94,'DOWNLOAD SHEET'!$A$7:$A$206,0)),"")</f>
        <v>CBMH</v>
      </c>
      <c r="C94" s="30">
        <f>IFERROR(INDEX('DOWNLOAD SHEET'!$B$7:$B$206,MATCH($A94,'DOWNLOAD SHEET'!$A$7:$A$206,0)),"")</f>
        <v>205.55099999999999</v>
      </c>
      <c r="D94" s="31">
        <v>2.62</v>
      </c>
      <c r="E94" s="32" t="s">
        <v>121</v>
      </c>
      <c r="F94" s="33">
        <f>IF(D94=0,IF(ISBLANK(D94),"","Not Obtained"),SUM($C94-D94))</f>
        <v>202.93099999999998</v>
      </c>
      <c r="G94" s="33" t="s">
        <v>97</v>
      </c>
      <c r="H94" s="34"/>
    </row>
    <row r="95" spans="1:8" x14ac:dyDescent="0.2">
      <c r="A95" s="9"/>
      <c r="B95" s="8"/>
      <c r="C95" s="26"/>
      <c r="D95" s="8">
        <v>2.48</v>
      </c>
      <c r="E95" s="3" t="s">
        <v>123</v>
      </c>
      <c r="F95" s="12">
        <f>IF(D95=0,IF(ISBLANK(D95),"","Not Obtained"),SUM($C94-D95))</f>
        <v>203.071</v>
      </c>
      <c r="G95" s="4" t="s">
        <v>97</v>
      </c>
    </row>
    <row r="96" spans="1:8" x14ac:dyDescent="0.2">
      <c r="A96" s="9"/>
      <c r="B96" s="8"/>
      <c r="C96" s="26"/>
      <c r="D96" s="8"/>
      <c r="E96" s="3"/>
      <c r="F96" s="12" t="str">
        <f>IF(D96=0,IF(ISBLANK(D96),"","Not Obtained"),SUM($C94-D96))</f>
        <v/>
      </c>
    </row>
    <row r="97" spans="1:8" x14ac:dyDescent="0.2">
      <c r="A97" s="9"/>
      <c r="B97" s="8"/>
      <c r="C97" s="26"/>
      <c r="D97" s="8"/>
      <c r="E97" s="3"/>
      <c r="F97" s="12" t="str">
        <f>IF(D97=0,IF(ISBLANK(D97),"","Not Obtained"),SUM($C94-D97))</f>
        <v/>
      </c>
    </row>
    <row r="98" spans="1:8" x14ac:dyDescent="0.2">
      <c r="A98" s="9"/>
      <c r="B98" s="8"/>
      <c r="C98" s="26"/>
      <c r="D98" s="8"/>
      <c r="F98" s="12" t="str">
        <f>IF($D98=0,IF(ISBLANK($D98),"","Not Obtained"),SUM($C94-$D98))</f>
        <v/>
      </c>
    </row>
    <row r="99" spans="1:8" x14ac:dyDescent="0.2">
      <c r="A99" s="35"/>
      <c r="B99" s="29" t="str">
        <f>IFERROR(INDEX('DOWNLOAD SHEET'!$C$7:$C$206,MATCH($A99,'DOWNLOAD SHEET'!$A$7:$A$206,0)),"")</f>
        <v/>
      </c>
      <c r="C99" s="30" t="str">
        <f>IFERROR(INDEX('DOWNLOAD SHEET'!$B$7:$B$206,MATCH($A99,'DOWNLOAD SHEET'!$A$7:$A$206,0)),"")</f>
        <v/>
      </c>
      <c r="D99" s="31"/>
      <c r="E99" s="32"/>
      <c r="F99" s="33" t="str">
        <f>IF(D99=0,IF(ISBLANK(D99),"","Not Obtained"),SUM($C99-D99))</f>
        <v/>
      </c>
      <c r="G99" s="33"/>
      <c r="H99" s="34"/>
    </row>
    <row r="100" spans="1:8" x14ac:dyDescent="0.2">
      <c r="A100" s="9"/>
      <c r="B100" s="8"/>
      <c r="C100" s="26"/>
      <c r="D100" s="8"/>
      <c r="E100" s="3"/>
      <c r="F100" s="12" t="str">
        <f>IF(D100=0,IF(ISBLANK(D100),"","Not Obtained"),SUM($C99-D100))</f>
        <v/>
      </c>
    </row>
    <row r="101" spans="1:8" x14ac:dyDescent="0.2">
      <c r="A101" s="9"/>
      <c r="B101" s="8"/>
      <c r="C101" s="26"/>
      <c r="D101" s="8"/>
      <c r="E101" s="3"/>
      <c r="F101" s="12" t="str">
        <f>IF(D101=0,IF(ISBLANK(D101),"","Not Obtained"),SUM($C99-D101))</f>
        <v/>
      </c>
    </row>
    <row r="102" spans="1:8" x14ac:dyDescent="0.2">
      <c r="A102" s="9"/>
      <c r="B102" s="8"/>
      <c r="C102" s="26"/>
      <c r="D102" s="8"/>
      <c r="E102" s="3"/>
      <c r="F102" s="12" t="str">
        <f>IF(D102=0,IF(ISBLANK(D102),"","Not Obtained"),SUM($C99-D102))</f>
        <v/>
      </c>
    </row>
    <row r="103" spans="1:8" x14ac:dyDescent="0.2">
      <c r="A103" s="9"/>
      <c r="B103" s="8"/>
      <c r="C103" s="26"/>
      <c r="D103" s="8"/>
      <c r="F103" s="12" t="str">
        <f>IF($D103=0,IF(ISBLANK($D103),"","Not Obtained"),SUM($C99-$D103))</f>
        <v/>
      </c>
    </row>
    <row r="104" spans="1:8" x14ac:dyDescent="0.2">
      <c r="A104" s="35" t="str">
        <f>IF(ISBLANK(D104),"",IF(D99&gt;=0,A99+1,0))</f>
        <v/>
      </c>
      <c r="B104" s="29" t="str">
        <f>IFERROR(INDEX('DOWNLOAD SHEET'!$C$7:$C$206,MATCH($A104,'DOWNLOAD SHEET'!$A$7:$A$206,0)),"")</f>
        <v/>
      </c>
      <c r="C104" s="30" t="str">
        <f>IFERROR(INDEX('DOWNLOAD SHEET'!$B$7:$B$206,MATCH($A104,'DOWNLOAD SHEET'!$A$7:$A$206,0)),"")</f>
        <v/>
      </c>
      <c r="D104" s="31"/>
      <c r="E104" s="32"/>
      <c r="F104" s="33" t="str">
        <f>IF(D104=0,IF(ISBLANK(D104),"","Not Obtained"),SUM($C104-D104))</f>
        <v/>
      </c>
      <c r="G104" s="33"/>
      <c r="H104" s="34"/>
    </row>
    <row r="105" spans="1:8" x14ac:dyDescent="0.2">
      <c r="A105" s="9"/>
      <c r="B105" s="8"/>
      <c r="C105" s="6"/>
      <c r="D105" s="8"/>
      <c r="E105" s="3"/>
      <c r="F105" s="12" t="str">
        <f>IF(D105=0,IF(ISBLANK(D105),"","Not Obtained"),SUM($C104-D105))</f>
        <v/>
      </c>
    </row>
    <row r="106" spans="1:8" x14ac:dyDescent="0.2">
      <c r="A106" s="9"/>
      <c r="B106" s="8"/>
      <c r="C106" s="6"/>
      <c r="D106" s="8"/>
      <c r="E106" s="3"/>
      <c r="F106" s="12" t="str">
        <f>IF(D106=0,IF(ISBLANK(D106),"","Not Obtained"),SUM($C104-D106))</f>
        <v/>
      </c>
    </row>
    <row r="107" spans="1:8" x14ac:dyDescent="0.2">
      <c r="A107" s="9"/>
      <c r="B107" s="8"/>
      <c r="C107" s="6"/>
      <c r="D107" s="8"/>
      <c r="E107" s="3"/>
      <c r="F107" s="12" t="str">
        <f>IF(D107=0,IF(ISBLANK(D107),"","Not Obtained"),SUM($C104-D107))</f>
        <v/>
      </c>
    </row>
    <row r="108" spans="1:8" x14ac:dyDescent="0.2">
      <c r="A108" s="9"/>
      <c r="B108" s="7"/>
      <c r="C108" s="5"/>
      <c r="D108" s="8"/>
      <c r="F108" s="12" t="str">
        <f>IF($D108=0,IF(ISBLANK($D108),"","Not Obtained"),SUM($C104-$D108))</f>
        <v/>
      </c>
    </row>
    <row r="109" spans="1:8" x14ac:dyDescent="0.2">
      <c r="A109" s="35" t="str">
        <f>IF(ISBLANK(D109),"",IF(D104&gt;=0,A104+1,0))</f>
        <v/>
      </c>
      <c r="B109" s="29" t="str">
        <f>IFERROR(INDEX('DOWNLOAD SHEET'!$C$7:$C$206,MATCH($A109,'DOWNLOAD SHEET'!$A$7:$A$206,0)),"")</f>
        <v/>
      </c>
      <c r="C109" s="30" t="str">
        <f>IFERROR(INDEX('DOWNLOAD SHEET'!$B$7:$B$206,MATCH($A109,'DOWNLOAD SHEET'!$A$7:$A$206,0)),"")</f>
        <v/>
      </c>
      <c r="D109" s="31"/>
      <c r="E109" s="32"/>
      <c r="F109" s="33" t="str">
        <f>IF(D109=0,IF(ISBLANK(D109),"","Not Obtained"),SUM($C109-D109))</f>
        <v/>
      </c>
      <c r="G109" s="33"/>
      <c r="H109" s="34"/>
    </row>
    <row r="110" spans="1:8" x14ac:dyDescent="0.2">
      <c r="A110" s="9"/>
      <c r="B110" s="8"/>
      <c r="C110" s="26"/>
      <c r="D110" s="8"/>
      <c r="E110" s="3"/>
      <c r="F110" s="12" t="str">
        <f>IF(D110=0,IF(ISBLANK(D110),"","Not Obtained"),SUM($C109-D110))</f>
        <v/>
      </c>
      <c r="H110" s="7" t="s">
        <v>138</v>
      </c>
    </row>
    <row r="111" spans="1:8" x14ac:dyDescent="0.2">
      <c r="A111" s="9"/>
      <c r="B111" s="8"/>
      <c r="C111" s="26"/>
      <c r="D111" s="8"/>
      <c r="E111" s="3"/>
      <c r="F111" s="12" t="str">
        <f>IF(D111=0,IF(ISBLANK(D111),"","Not Obtained"),SUM($C109-D111))</f>
        <v/>
      </c>
      <c r="H111" s="7" t="s">
        <v>138</v>
      </c>
    </row>
    <row r="112" spans="1:8" x14ac:dyDescent="0.2">
      <c r="A112" s="9"/>
      <c r="B112" s="8"/>
      <c r="C112" s="26"/>
      <c r="D112" s="8"/>
      <c r="E112" s="3"/>
      <c r="F112" s="12" t="str">
        <f>IF(D112=0,IF(ISBLANK(D112),"","Not Obtained"),SUM($C109-D112))</f>
        <v/>
      </c>
      <c r="H112" s="7" t="s">
        <v>138</v>
      </c>
    </row>
    <row r="113" spans="1:8" x14ac:dyDescent="0.2">
      <c r="A113" s="9"/>
      <c r="B113" s="8"/>
      <c r="C113" s="26"/>
      <c r="D113" s="8"/>
      <c r="F113" s="12" t="str">
        <f>IF($D113=0,IF(ISBLANK($D113),"","Not Obtained"),SUM($C109-$D113))</f>
        <v/>
      </c>
      <c r="H113" s="7" t="s">
        <v>138</v>
      </c>
    </row>
    <row r="114" spans="1:8" x14ac:dyDescent="0.2">
      <c r="A114" s="35" t="str">
        <f>IF(ISBLANK(D114),"",IF(D109&gt;=0,A109+1,0))</f>
        <v/>
      </c>
      <c r="B114" s="29" t="str">
        <f>IFERROR(INDEX('DOWNLOAD SHEET'!$C$7:$C$206,MATCH($A114,'DOWNLOAD SHEET'!$A$7:$A$206,0)),"")</f>
        <v/>
      </c>
      <c r="C114" s="30" t="str">
        <f>IFERROR(INDEX('DOWNLOAD SHEET'!$B$7:$B$206,MATCH($A114,'DOWNLOAD SHEET'!$A$7:$A$206,0)),"")</f>
        <v/>
      </c>
      <c r="D114" s="31"/>
      <c r="E114" s="32"/>
      <c r="F114" s="33" t="str">
        <f>IF(D114=0,IF(ISBLANK(D114),"","Not Obtained"),SUM($C114-D114))</f>
        <v/>
      </c>
      <c r="G114" s="33"/>
      <c r="H114" s="34" t="s">
        <v>138</v>
      </c>
    </row>
    <row r="115" spans="1:8" x14ac:dyDescent="0.2">
      <c r="A115" s="9"/>
      <c r="B115" s="8"/>
      <c r="C115" s="26"/>
      <c r="D115" s="8"/>
      <c r="E115" s="3"/>
      <c r="F115" s="12" t="str">
        <f>IF(D115=0,IF(ISBLANK(D115),"","Not Obtained"),SUM($C114-D115))</f>
        <v/>
      </c>
      <c r="H115" s="7" t="s">
        <v>138</v>
      </c>
    </row>
    <row r="116" spans="1:8" x14ac:dyDescent="0.2">
      <c r="A116" s="9"/>
      <c r="B116" s="8"/>
      <c r="C116" s="26"/>
      <c r="D116" s="8"/>
      <c r="E116" s="3"/>
      <c r="F116" s="12" t="str">
        <f>IF(D116=0,IF(ISBLANK(D116),"","Not Obtained"),SUM($C114-D116))</f>
        <v/>
      </c>
      <c r="H116" s="7" t="s">
        <v>138</v>
      </c>
    </row>
    <row r="117" spans="1:8" x14ac:dyDescent="0.2">
      <c r="A117" s="9"/>
      <c r="B117" s="8"/>
      <c r="C117" s="26"/>
      <c r="D117" s="8"/>
      <c r="E117" s="3"/>
      <c r="F117" s="12" t="str">
        <f>IF(D117=0,IF(ISBLANK(D117),"","Not Obtained"),SUM($C114-D117))</f>
        <v/>
      </c>
      <c r="H117" s="7" t="s">
        <v>138</v>
      </c>
    </row>
    <row r="118" spans="1:8" x14ac:dyDescent="0.2">
      <c r="A118" s="9"/>
      <c r="B118" s="8"/>
      <c r="C118" s="26"/>
      <c r="D118" s="8"/>
      <c r="F118" s="12" t="str">
        <f>IF($D118=0,IF(ISBLANK($D118),"","Not Obtained"),SUM($C114-$D118))</f>
        <v/>
      </c>
      <c r="H118" s="7" t="s">
        <v>138</v>
      </c>
    </row>
    <row r="119" spans="1:8" x14ac:dyDescent="0.2">
      <c r="A119" s="35" t="str">
        <f>IF(ISBLANK(D119),"",IF(D114&gt;=0,A114+1,0))</f>
        <v/>
      </c>
      <c r="B119" s="29" t="str">
        <f>IFERROR(INDEX('DOWNLOAD SHEET'!$C$7:$C$206,MATCH($A119,'DOWNLOAD SHEET'!$A$7:$A$206,0)),"")</f>
        <v/>
      </c>
      <c r="C119" s="30" t="str">
        <f>IFERROR(INDEX('DOWNLOAD SHEET'!$B$7:$B$206,MATCH($A119,'DOWNLOAD SHEET'!$A$7:$A$206,0)),"")</f>
        <v/>
      </c>
      <c r="D119" s="31"/>
      <c r="E119" s="32"/>
      <c r="F119" s="33" t="str">
        <f>IF(D119=0,IF(ISBLANK(D119),"","Not Obtained"),SUM($C119-D119))</f>
        <v/>
      </c>
      <c r="G119" s="33"/>
      <c r="H119" s="34" t="s">
        <v>138</v>
      </c>
    </row>
    <row r="120" spans="1:8" x14ac:dyDescent="0.2">
      <c r="A120" s="9"/>
      <c r="B120" s="8"/>
      <c r="C120" s="26"/>
      <c r="D120" s="8"/>
      <c r="E120" s="3"/>
      <c r="F120" s="12" t="str">
        <f>IF(D120=0,IF(ISBLANK(D120),"","Not Obtained"),SUM($C119-D120))</f>
        <v/>
      </c>
      <c r="H120" s="7" t="s">
        <v>138</v>
      </c>
    </row>
    <row r="121" spans="1:8" x14ac:dyDescent="0.2">
      <c r="A121" s="9"/>
      <c r="B121" s="8"/>
      <c r="C121" s="26"/>
      <c r="D121" s="8"/>
      <c r="E121" s="3"/>
      <c r="F121" s="12" t="str">
        <f>IF(D121=0,IF(ISBLANK(D121),"","Not Obtained"),SUM($C119-D121))</f>
        <v/>
      </c>
      <c r="H121" s="7" t="s">
        <v>138</v>
      </c>
    </row>
    <row r="122" spans="1:8" x14ac:dyDescent="0.2">
      <c r="A122" s="9"/>
      <c r="B122" s="8"/>
      <c r="C122" s="26"/>
      <c r="D122" s="8"/>
      <c r="E122" s="3"/>
      <c r="F122" s="12" t="str">
        <f>IF(D122=0,IF(ISBLANK(D122),"","Not Obtained"),SUM($C119-D122))</f>
        <v/>
      </c>
      <c r="H122" s="7" t="s">
        <v>138</v>
      </c>
    </row>
    <row r="123" spans="1:8" x14ac:dyDescent="0.2">
      <c r="B123" s="8"/>
      <c r="C123" s="26"/>
      <c r="D123" s="8"/>
      <c r="F123" s="12" t="str">
        <f>IF($D123=0,IF(ISBLANK($D123),"","Not Obtained"),SUM($C119-$D123))</f>
        <v/>
      </c>
      <c r="H123" s="7" t="s">
        <v>138</v>
      </c>
    </row>
    <row r="124" spans="1:8" x14ac:dyDescent="0.2">
      <c r="A124" s="35" t="str">
        <f>IF(ISBLANK(D124),"",IF(D119&gt;=0,A119+1,0))</f>
        <v/>
      </c>
      <c r="B124" s="29" t="str">
        <f>IFERROR(INDEX('DOWNLOAD SHEET'!$C$7:$C$206,MATCH($A124,'DOWNLOAD SHEET'!$A$7:$A$206,0)),"")</f>
        <v/>
      </c>
      <c r="C124" s="30" t="str">
        <f>IFERROR(INDEX('DOWNLOAD SHEET'!$B$7:$B$206,MATCH($A124,'DOWNLOAD SHEET'!$A$7:$A$206,0)),"")</f>
        <v/>
      </c>
      <c r="D124" s="31"/>
      <c r="E124" s="32"/>
      <c r="F124" s="33" t="str">
        <f>IF(D124=0,IF(ISBLANK(D124),"","Not Obtained"),SUM($C124-D124))</f>
        <v/>
      </c>
      <c r="G124" s="33"/>
      <c r="H124" s="34" t="s">
        <v>138</v>
      </c>
    </row>
    <row r="125" spans="1:8" x14ac:dyDescent="0.2">
      <c r="A125" s="9"/>
      <c r="B125" s="8"/>
      <c r="C125" s="26"/>
      <c r="D125" s="8"/>
      <c r="E125" s="3"/>
      <c r="F125" s="12" t="str">
        <f>IF(D125=0,IF(ISBLANK(D125),"","Not Obtained"),SUM($C124-D125))</f>
        <v/>
      </c>
      <c r="H125" s="7" t="s">
        <v>138</v>
      </c>
    </row>
    <row r="126" spans="1:8" x14ac:dyDescent="0.2">
      <c r="A126" s="9"/>
      <c r="B126" s="8"/>
      <c r="C126" s="26"/>
      <c r="D126" s="8"/>
      <c r="E126" s="3"/>
      <c r="F126" s="12" t="str">
        <f>IF(D126=0,IF(ISBLANK(D126),"","Not Obtained"),SUM($C124-D126))</f>
        <v/>
      </c>
      <c r="H126" s="7" t="s">
        <v>138</v>
      </c>
    </row>
    <row r="127" spans="1:8" x14ac:dyDescent="0.2">
      <c r="A127" s="9"/>
      <c r="B127" s="8"/>
      <c r="C127" s="26"/>
      <c r="D127" s="8"/>
      <c r="E127" s="3"/>
      <c r="F127" s="12" t="str">
        <f>IF(D127=0,IF(ISBLANK(D127),"","Not Obtained"),SUM($C124-D127))</f>
        <v/>
      </c>
      <c r="H127" s="7" t="s">
        <v>138</v>
      </c>
    </row>
    <row r="128" spans="1:8" x14ac:dyDescent="0.2">
      <c r="A128" s="9"/>
      <c r="B128" s="8"/>
      <c r="C128" s="26"/>
      <c r="D128" s="8"/>
      <c r="F128" s="12" t="str">
        <f>IF($D128=0,IF(ISBLANK($D128),"","Not Obtained"),SUM($C124-$D128))</f>
        <v/>
      </c>
      <c r="H128" s="7" t="s">
        <v>138</v>
      </c>
    </row>
    <row r="129" spans="1:8" x14ac:dyDescent="0.2">
      <c r="A129" s="35" t="str">
        <f>IF(ISBLANK(D129),"",IF(D124&gt;=0,A124+1,0))</f>
        <v/>
      </c>
      <c r="B129" s="29" t="str">
        <f>IFERROR(INDEX('DOWNLOAD SHEET'!$C$7:$C$206,MATCH($A129,'DOWNLOAD SHEET'!$A$7:$A$206,0)),"")</f>
        <v/>
      </c>
      <c r="C129" s="30" t="str">
        <f>IFERROR(INDEX('DOWNLOAD SHEET'!$B$7:$B$206,MATCH($A129,'DOWNLOAD SHEET'!$A$7:$A$206,0)),"")</f>
        <v/>
      </c>
      <c r="D129" s="31"/>
      <c r="E129" s="32"/>
      <c r="F129" s="33" t="str">
        <f>IF(D129=0,IF(ISBLANK(D129),"","Not Obtained"),SUM($C129-D129))</f>
        <v/>
      </c>
      <c r="G129" s="33"/>
      <c r="H129" s="34" t="s">
        <v>138</v>
      </c>
    </row>
    <row r="130" spans="1:8" x14ac:dyDescent="0.2">
      <c r="A130" s="9"/>
      <c r="B130" s="8"/>
      <c r="C130" s="26"/>
      <c r="D130" s="8"/>
      <c r="E130" s="3"/>
      <c r="F130" s="12" t="str">
        <f>IF(D130=0,IF(ISBLANK(D130),"","Not Obtained"),SUM($C129-D130))</f>
        <v/>
      </c>
      <c r="H130" s="7" t="s">
        <v>138</v>
      </c>
    </row>
    <row r="131" spans="1:8" x14ac:dyDescent="0.2">
      <c r="A131" s="9"/>
      <c r="B131" s="8"/>
      <c r="C131" s="26"/>
      <c r="D131" s="8"/>
      <c r="E131" s="3"/>
      <c r="F131" s="12" t="str">
        <f>IF(D131=0,IF(ISBLANK(D131),"","Not Obtained"),SUM($C129-D131))</f>
        <v/>
      </c>
      <c r="H131" s="7" t="s">
        <v>138</v>
      </c>
    </row>
    <row r="132" spans="1:8" x14ac:dyDescent="0.2">
      <c r="A132" s="9"/>
      <c r="B132" s="8"/>
      <c r="C132" s="26"/>
      <c r="D132" s="8"/>
      <c r="E132" s="3"/>
      <c r="F132" s="12" t="str">
        <f>IF(D132=0,IF(ISBLANK(D132),"","Not Obtained"),SUM($C129-D132))</f>
        <v/>
      </c>
      <c r="H132" s="7" t="s">
        <v>138</v>
      </c>
    </row>
    <row r="133" spans="1:8" x14ac:dyDescent="0.2">
      <c r="B133" s="8"/>
      <c r="C133" s="26"/>
      <c r="D133" s="8"/>
      <c r="F133" s="12" t="str">
        <f>IF($D133=0,IF(ISBLANK($D133),"","Not Obtained"),SUM($C129-$D133))</f>
        <v/>
      </c>
      <c r="H133" s="7" t="s">
        <v>138</v>
      </c>
    </row>
    <row r="134" spans="1:8" x14ac:dyDescent="0.2">
      <c r="A134" s="35" t="str">
        <f>IF(ISBLANK(D134),"",IF(D129&gt;=0,A129+1,0))</f>
        <v/>
      </c>
      <c r="B134" s="29" t="str">
        <f>IFERROR(INDEX('DOWNLOAD SHEET'!$C$7:$C$206,MATCH($A134,'DOWNLOAD SHEET'!$A$7:$A$206,0)),"")</f>
        <v/>
      </c>
      <c r="C134" s="30" t="str">
        <f>IFERROR(INDEX('DOWNLOAD SHEET'!$B$7:$B$206,MATCH($A134,'DOWNLOAD SHEET'!$A$7:$A$206,0)),"")</f>
        <v/>
      </c>
      <c r="D134" s="31"/>
      <c r="E134" s="32"/>
      <c r="F134" s="33" t="str">
        <f>IF(D134=0,IF(ISBLANK(D134),"","Not Obtained"),SUM($C134-D134))</f>
        <v/>
      </c>
      <c r="G134" s="33"/>
      <c r="H134" s="34" t="s">
        <v>138</v>
      </c>
    </row>
    <row r="135" spans="1:8" x14ac:dyDescent="0.2">
      <c r="A135" s="9"/>
      <c r="B135" s="8"/>
      <c r="C135" s="26"/>
      <c r="D135" s="8"/>
      <c r="E135" s="3"/>
      <c r="F135" s="12" t="str">
        <f>IF(D135=0,IF(ISBLANK(D135),"","Not Obtained"),SUM($C134-D135))</f>
        <v/>
      </c>
      <c r="H135" s="7" t="s">
        <v>138</v>
      </c>
    </row>
    <row r="136" spans="1:8" x14ac:dyDescent="0.2">
      <c r="A136" s="9"/>
      <c r="B136" s="8"/>
      <c r="C136" s="26"/>
      <c r="D136" s="8"/>
      <c r="E136" s="3"/>
      <c r="F136" s="12" t="str">
        <f>IF(D136=0,IF(ISBLANK(D136),"","Not Obtained"),SUM($C134-D136))</f>
        <v/>
      </c>
      <c r="H136" s="7" t="s">
        <v>138</v>
      </c>
    </row>
    <row r="137" spans="1:8" x14ac:dyDescent="0.2">
      <c r="A137" s="9"/>
      <c r="B137" s="8"/>
      <c r="C137" s="26"/>
      <c r="D137" s="8"/>
      <c r="E137" s="3"/>
      <c r="F137" s="12" t="str">
        <f>IF(D137=0,IF(ISBLANK(D137),"","Not Obtained"),SUM($C134-D137))</f>
        <v/>
      </c>
      <c r="H137" s="7" t="s">
        <v>138</v>
      </c>
    </row>
    <row r="138" spans="1:8" x14ac:dyDescent="0.2">
      <c r="A138" s="9"/>
      <c r="B138" s="8"/>
      <c r="C138" s="26"/>
      <c r="D138" s="8"/>
      <c r="F138" s="12" t="str">
        <f>IF($D138=0,IF(ISBLANK($D138),"","Not Obtained"),SUM($C134-$D138))</f>
        <v/>
      </c>
      <c r="H138" s="7" t="s">
        <v>138</v>
      </c>
    </row>
    <row r="139" spans="1:8" x14ac:dyDescent="0.2">
      <c r="A139" s="35" t="str">
        <f>IF(ISBLANK(D139),"",IF(D134&gt;=0,A134+1,0))</f>
        <v/>
      </c>
      <c r="B139" s="29" t="str">
        <f>IFERROR(INDEX('DOWNLOAD SHEET'!$C$7:$C$206,MATCH($A139,'DOWNLOAD SHEET'!$A$7:$A$206,0)),"")</f>
        <v/>
      </c>
      <c r="C139" s="30" t="str">
        <f>IFERROR(INDEX('DOWNLOAD SHEET'!$B$7:$B$206,MATCH($A139,'DOWNLOAD SHEET'!$A$7:$A$206,0)),"")</f>
        <v/>
      </c>
      <c r="D139" s="31"/>
      <c r="E139" s="32"/>
      <c r="F139" s="33" t="str">
        <f>IF(D139=0,IF(ISBLANK(D139),"","Not Obtained"),SUM($C139-D139))</f>
        <v/>
      </c>
      <c r="G139" s="33"/>
      <c r="H139" s="34" t="s">
        <v>138</v>
      </c>
    </row>
    <row r="140" spans="1:8" x14ac:dyDescent="0.2">
      <c r="A140" s="9"/>
      <c r="B140" s="8"/>
      <c r="C140" s="26"/>
      <c r="D140" s="8"/>
      <c r="E140" s="3"/>
      <c r="F140" s="12" t="str">
        <f>IF(D140=0,IF(ISBLANK(D140),"","Not Obtained"),SUM($C139-D140))</f>
        <v/>
      </c>
      <c r="H140" s="7" t="s">
        <v>138</v>
      </c>
    </row>
    <row r="141" spans="1:8" x14ac:dyDescent="0.2">
      <c r="A141" s="9"/>
      <c r="B141" s="8"/>
      <c r="C141" s="26"/>
      <c r="D141" s="8"/>
      <c r="E141" s="3"/>
      <c r="F141" s="12" t="str">
        <f>IF(D141=0,IF(ISBLANK(D141),"","Not Obtained"),SUM($C139-D141))</f>
        <v/>
      </c>
      <c r="H141" s="7" t="s">
        <v>138</v>
      </c>
    </row>
    <row r="142" spans="1:8" x14ac:dyDescent="0.2">
      <c r="A142" s="9"/>
      <c r="B142" s="8"/>
      <c r="C142" s="26"/>
      <c r="D142" s="8"/>
      <c r="E142" s="3"/>
      <c r="F142" s="12" t="str">
        <f>IF(D142=0,IF(ISBLANK(D142),"","Not Obtained"),SUM($C139-D142))</f>
        <v/>
      </c>
      <c r="H142" s="7" t="s">
        <v>138</v>
      </c>
    </row>
    <row r="143" spans="1:8" x14ac:dyDescent="0.2">
      <c r="A143" s="9"/>
      <c r="B143" s="8"/>
      <c r="C143" s="26"/>
      <c r="D143" s="8"/>
      <c r="F143" s="12" t="str">
        <f>IF($D143=0,IF(ISBLANK($D143),"","Not Obtained"),SUM($C139-$D143))</f>
        <v/>
      </c>
      <c r="H143" s="7" t="s">
        <v>138</v>
      </c>
    </row>
    <row r="144" spans="1:8" x14ac:dyDescent="0.2">
      <c r="A144" s="35" t="str">
        <f>IF(ISBLANK(D144),"",IF(D139&gt;=0,A139+1,0))</f>
        <v/>
      </c>
      <c r="B144" s="29" t="str">
        <f>IFERROR(INDEX('DOWNLOAD SHEET'!$C$7:$C$206,MATCH($A144,'DOWNLOAD SHEET'!$A$7:$A$206,0)),"")</f>
        <v/>
      </c>
      <c r="C144" s="30" t="str">
        <f>IFERROR(INDEX('DOWNLOAD SHEET'!$B$7:$B$206,MATCH($A144,'DOWNLOAD SHEET'!$A$7:$A$206,0)),"")</f>
        <v/>
      </c>
      <c r="D144" s="31"/>
      <c r="E144" s="32"/>
      <c r="F144" s="33" t="str">
        <f>IF(D144=0,IF(ISBLANK(D144),"","Not Obtained"),SUM($C144-D144))</f>
        <v/>
      </c>
      <c r="G144" s="33"/>
      <c r="H144" s="34" t="s">
        <v>138</v>
      </c>
    </row>
    <row r="145" spans="1:8" x14ac:dyDescent="0.2">
      <c r="A145" s="9"/>
      <c r="B145" s="8"/>
      <c r="C145" s="26"/>
      <c r="D145" s="8"/>
      <c r="E145" s="3"/>
      <c r="F145" s="12" t="str">
        <f>IF(D145=0,IF(ISBLANK(D145),"","Not Obtained"),SUM($C144-D145))</f>
        <v/>
      </c>
      <c r="H145" s="7" t="s">
        <v>138</v>
      </c>
    </row>
    <row r="146" spans="1:8" x14ac:dyDescent="0.2">
      <c r="A146" s="9"/>
      <c r="B146" s="8"/>
      <c r="C146" s="26"/>
      <c r="D146" s="8"/>
      <c r="E146" s="3"/>
      <c r="F146" s="12" t="str">
        <f>IF(D146=0,IF(ISBLANK(D146),"","Not Obtained"),SUM($C144-D146))</f>
        <v/>
      </c>
      <c r="H146" s="7" t="s">
        <v>138</v>
      </c>
    </row>
    <row r="147" spans="1:8" x14ac:dyDescent="0.2">
      <c r="A147" s="9"/>
      <c r="B147" s="8"/>
      <c r="C147" s="26"/>
      <c r="D147" s="8"/>
      <c r="E147" s="3"/>
      <c r="F147" s="12" t="str">
        <f>IF(D147=0,IF(ISBLANK(D147),"","Not Obtained"),SUM($C144-D147))</f>
        <v/>
      </c>
      <c r="H147" s="7" t="s">
        <v>138</v>
      </c>
    </row>
    <row r="148" spans="1:8" x14ac:dyDescent="0.2">
      <c r="A148" s="9"/>
      <c r="B148" s="8"/>
      <c r="C148" s="26"/>
      <c r="D148" s="8"/>
      <c r="F148" s="12" t="str">
        <f>IF($D148=0,IF(ISBLANK($D148),"","Not Obtained"),SUM($C144-$D148))</f>
        <v/>
      </c>
      <c r="H148" s="7" t="s">
        <v>138</v>
      </c>
    </row>
    <row r="149" spans="1:8" x14ac:dyDescent="0.2">
      <c r="A149" s="35" t="str">
        <f>IF(ISBLANK(D149),"",IF(D144&gt;=0,A144+1,0))</f>
        <v/>
      </c>
      <c r="B149" s="29" t="str">
        <f>IFERROR(INDEX('DOWNLOAD SHEET'!$C$7:$C$206,MATCH($A149,'DOWNLOAD SHEET'!$A$7:$A$206,0)),"")</f>
        <v/>
      </c>
      <c r="C149" s="30" t="str">
        <f>IFERROR(INDEX('DOWNLOAD SHEET'!$B$7:$B$206,MATCH($A149,'DOWNLOAD SHEET'!$A$7:$A$206,0)),"")</f>
        <v/>
      </c>
      <c r="D149" s="31"/>
      <c r="E149" s="32"/>
      <c r="F149" s="33" t="str">
        <f>IF(D149=0,IF(ISBLANK(D149),"","Not Obtained"),SUM($C149-D149))</f>
        <v/>
      </c>
      <c r="G149" s="33"/>
      <c r="H149" s="34" t="s">
        <v>138</v>
      </c>
    </row>
    <row r="150" spans="1:8" x14ac:dyDescent="0.2">
      <c r="A150" s="9"/>
      <c r="B150" s="8"/>
      <c r="C150" s="26"/>
      <c r="D150" s="8"/>
      <c r="E150" s="3"/>
      <c r="F150" s="12" t="str">
        <f>IF(D150=0,IF(ISBLANK(D150),"","Not Obtained"),SUM($C149-D150))</f>
        <v/>
      </c>
      <c r="H150" s="7" t="s">
        <v>138</v>
      </c>
    </row>
    <row r="151" spans="1:8" x14ac:dyDescent="0.2">
      <c r="A151" s="9"/>
      <c r="B151" s="8"/>
      <c r="C151" s="26"/>
      <c r="D151" s="8"/>
      <c r="E151" s="3"/>
      <c r="F151" s="12" t="str">
        <f>IF(D151=0,IF(ISBLANK(D151),"","Not Obtained"),SUM($C149-D151))</f>
        <v/>
      </c>
      <c r="H151" s="7" t="s">
        <v>138</v>
      </c>
    </row>
    <row r="152" spans="1:8" x14ac:dyDescent="0.2">
      <c r="A152" s="9"/>
      <c r="B152" s="8"/>
      <c r="C152" s="26"/>
      <c r="D152" s="8"/>
      <c r="E152" s="3"/>
      <c r="F152" s="12" t="str">
        <f>IF(D152=0,IF(ISBLANK(D152),"","Not Obtained"),SUM($C149-D152))</f>
        <v/>
      </c>
      <c r="H152" s="7" t="s">
        <v>138</v>
      </c>
    </row>
    <row r="153" spans="1:8" x14ac:dyDescent="0.2">
      <c r="A153" s="9"/>
      <c r="B153" s="8"/>
      <c r="C153" s="26"/>
      <c r="D153" s="8"/>
      <c r="F153" s="12" t="str">
        <f>IF($D153=0,IF(ISBLANK($D153),"","Not Obtained"),SUM($C149-$D153))</f>
        <v/>
      </c>
      <c r="H153" s="7" t="s">
        <v>138</v>
      </c>
    </row>
    <row r="154" spans="1:8" x14ac:dyDescent="0.2">
      <c r="A154" s="35" t="str">
        <f>IF(ISBLANK(D154),"",IF(D149&gt;=0,A149+1,0))</f>
        <v/>
      </c>
      <c r="B154" s="29" t="str">
        <f>IFERROR(INDEX('DOWNLOAD SHEET'!$C$7:$C$206,MATCH($A154,'DOWNLOAD SHEET'!$A$7:$A$206,0)),"")</f>
        <v/>
      </c>
      <c r="C154" s="30" t="str">
        <f>IFERROR(INDEX('DOWNLOAD SHEET'!$B$7:$B$206,MATCH($A154,'DOWNLOAD SHEET'!$A$7:$A$206,0)),"")</f>
        <v/>
      </c>
      <c r="D154" s="31"/>
      <c r="E154" s="32"/>
      <c r="F154" s="33" t="str">
        <f>IF(D154=0,IF(ISBLANK(D154),"","Not Obtained"),SUM($C154-D154))</f>
        <v/>
      </c>
      <c r="G154" s="33"/>
      <c r="H154" s="34" t="s">
        <v>139</v>
      </c>
    </row>
    <row r="155" spans="1:8" x14ac:dyDescent="0.2">
      <c r="A155" s="9"/>
      <c r="B155" s="8"/>
      <c r="C155" s="6"/>
      <c r="D155" s="8"/>
      <c r="E155" s="3"/>
      <c r="F155" s="12" t="str">
        <f>IF(D155=0,IF(ISBLANK(D155),"","Not Obtained"),SUM($C154-D155))</f>
        <v/>
      </c>
      <c r="H155" s="7" t="s">
        <v>138</v>
      </c>
    </row>
    <row r="156" spans="1:8" x14ac:dyDescent="0.2">
      <c r="A156" s="9"/>
      <c r="B156" s="8"/>
      <c r="C156" s="6"/>
      <c r="D156" s="8"/>
      <c r="E156" s="3"/>
      <c r="F156" s="12" t="str">
        <f>IF(D156=0,IF(ISBLANK(D156),"","Not Obtained"),SUM($C154-D156))</f>
        <v/>
      </c>
      <c r="H156" s="7" t="s">
        <v>138</v>
      </c>
    </row>
    <row r="157" spans="1:8" x14ac:dyDescent="0.2">
      <c r="A157" s="9"/>
      <c r="B157" s="8"/>
      <c r="C157" s="6"/>
      <c r="D157" s="8"/>
      <c r="E157" s="3"/>
      <c r="F157" s="12" t="str">
        <f>IF(D157=0,IF(ISBLANK(D157),"","Not Obtained"),SUM($C154-D157))</f>
        <v/>
      </c>
      <c r="H157" s="7" t="s">
        <v>138</v>
      </c>
    </row>
    <row r="158" spans="1:8" x14ac:dyDescent="0.2">
      <c r="A158" s="9"/>
      <c r="B158" s="7"/>
      <c r="C158" s="5"/>
      <c r="D158" s="7"/>
      <c r="F158" s="12" t="str">
        <f>IF($D158=0,IF(ISBLANK($D158),"","Not Obtained"),SUM($C154-$D158))</f>
        <v/>
      </c>
    </row>
    <row r="159" spans="1:8" x14ac:dyDescent="0.2">
      <c r="A159" s="35" t="str">
        <f>IF(ISBLANK(D159),"",IF(D154&gt;=0,A154+1,0))</f>
        <v/>
      </c>
      <c r="B159" s="29" t="str">
        <f>IFERROR(INDEX('DOWNLOAD SHEET'!$C$7:$C$206,MATCH($A159,'DOWNLOAD SHEET'!$A$7:$A$206,0)),"")</f>
        <v/>
      </c>
      <c r="C159" s="30" t="str">
        <f>IFERROR(INDEX('DOWNLOAD SHEET'!$B$7:$B$206,MATCH($A159,'DOWNLOAD SHEET'!$A$7:$A$206,0)),"")</f>
        <v/>
      </c>
      <c r="D159" s="31"/>
      <c r="E159" s="32"/>
      <c r="F159" s="33" t="str">
        <f>IF(D159=0,IF(ISBLANK(D159),"","Not Obtained"),SUM($C159-D159))</f>
        <v/>
      </c>
      <c r="G159" s="33"/>
      <c r="H159" s="34"/>
    </row>
    <row r="160" spans="1:8" x14ac:dyDescent="0.2">
      <c r="A160" s="9"/>
      <c r="B160" s="8"/>
      <c r="C160" s="26"/>
      <c r="D160" s="8"/>
      <c r="E160" s="3"/>
      <c r="F160" s="12" t="str">
        <f>IF(D160=0,IF(ISBLANK(D160),"","Not Obtained"),SUM($C159-D160))</f>
        <v/>
      </c>
    </row>
    <row r="161" spans="1:8" x14ac:dyDescent="0.2">
      <c r="A161" s="9"/>
      <c r="B161" s="8"/>
      <c r="C161" s="26"/>
      <c r="D161" s="8"/>
      <c r="E161" s="3"/>
      <c r="F161" s="12" t="str">
        <f>IF(D161=0,IF(ISBLANK(D161),"","Not Obtained"),SUM($C159-D161))</f>
        <v/>
      </c>
    </row>
    <row r="162" spans="1:8" x14ac:dyDescent="0.2">
      <c r="A162" s="9"/>
      <c r="B162" s="8"/>
      <c r="C162" s="26"/>
      <c r="D162" s="8"/>
      <c r="E162" s="3"/>
      <c r="F162" s="12" t="str">
        <f>IF(D162=0,IF(ISBLANK(D162),"","Not Obtained"),SUM($C159-D162))</f>
        <v/>
      </c>
    </row>
    <row r="163" spans="1:8" x14ac:dyDescent="0.2">
      <c r="A163" s="9"/>
      <c r="B163" s="8"/>
      <c r="C163" s="26"/>
      <c r="D163" s="8"/>
      <c r="F163" s="12" t="str">
        <f>IF($D163=0,IF(ISBLANK($D163),"","Not Obtained"),SUM($C159-$D163))</f>
        <v/>
      </c>
    </row>
    <row r="164" spans="1:8" x14ac:dyDescent="0.2">
      <c r="A164" s="35" t="str">
        <f>IF(ISBLANK(D164),"",IF(D159&gt;=0,A159+1,0))</f>
        <v/>
      </c>
      <c r="B164" s="29" t="str">
        <f>IFERROR(INDEX('DOWNLOAD SHEET'!$C$7:$C$206,MATCH($A164,'DOWNLOAD SHEET'!$A$7:$A$206,0)),"")</f>
        <v/>
      </c>
      <c r="C164" s="30" t="str">
        <f>IFERROR(INDEX('DOWNLOAD SHEET'!$B$7:$B$206,MATCH($A164,'DOWNLOAD SHEET'!$A$7:$A$206,0)),"")</f>
        <v/>
      </c>
      <c r="D164" s="31"/>
      <c r="E164" s="32"/>
      <c r="F164" s="33" t="str">
        <f>IF(D164=0,IF(ISBLANK(D164),"","Not Obtained"),SUM($C164-D164))</f>
        <v/>
      </c>
      <c r="G164" s="33"/>
      <c r="H164" s="34"/>
    </row>
    <row r="165" spans="1:8" x14ac:dyDescent="0.2">
      <c r="A165" s="9"/>
      <c r="B165" s="8"/>
      <c r="C165" s="26"/>
      <c r="D165" s="8"/>
      <c r="E165" s="3"/>
      <c r="F165" s="12" t="str">
        <f>IF(D165=0,IF(ISBLANK(D165),"","Not Obtained"),SUM($C164-D165))</f>
        <v/>
      </c>
    </row>
    <row r="166" spans="1:8" x14ac:dyDescent="0.2">
      <c r="A166" s="9"/>
      <c r="B166" s="8"/>
      <c r="C166" s="26"/>
      <c r="D166" s="8"/>
      <c r="E166" s="3"/>
      <c r="F166" s="12" t="str">
        <f>IF(D166=0,IF(ISBLANK(D166),"","Not Obtained"),SUM($C164-D166))</f>
        <v/>
      </c>
    </row>
    <row r="167" spans="1:8" x14ac:dyDescent="0.2">
      <c r="A167" s="9"/>
      <c r="B167" s="8"/>
      <c r="C167" s="26"/>
      <c r="D167" s="8"/>
      <c r="E167" s="3"/>
      <c r="F167" s="12" t="str">
        <f>IF(D167=0,IF(ISBLANK(D167),"","Not Obtained"),SUM($C164-D167))</f>
        <v/>
      </c>
    </row>
    <row r="168" spans="1:8" x14ac:dyDescent="0.2">
      <c r="A168" s="9"/>
      <c r="B168" s="8"/>
      <c r="C168" s="26"/>
      <c r="D168" s="8"/>
      <c r="F168" s="12" t="str">
        <f>IF($D168=0,IF(ISBLANK($D168),"","Not Obtained"),SUM($C164-$D168))</f>
        <v/>
      </c>
    </row>
    <row r="169" spans="1:8" x14ac:dyDescent="0.2">
      <c r="A169" s="35" t="str">
        <f>IF(ISBLANK(D169),"",IF(D164&gt;=0,A164+1,0))</f>
        <v/>
      </c>
      <c r="B169" s="29" t="str">
        <f>IFERROR(INDEX('DOWNLOAD SHEET'!$C$7:$C$206,MATCH($A169,'DOWNLOAD SHEET'!$A$7:$A$206,0)),"")</f>
        <v/>
      </c>
      <c r="C169" s="30" t="str">
        <f>IFERROR(INDEX('DOWNLOAD SHEET'!$B$7:$B$206,MATCH($A169,'DOWNLOAD SHEET'!$A$7:$A$206,0)),"")</f>
        <v/>
      </c>
      <c r="D169" s="31"/>
      <c r="E169" s="32"/>
      <c r="F169" s="33" t="str">
        <f>IF(D169=0,IF(ISBLANK(D169),"","Not Obtained"),SUM($C169-D169))</f>
        <v/>
      </c>
      <c r="G169" s="33"/>
      <c r="H169" s="34"/>
    </row>
    <row r="170" spans="1:8" x14ac:dyDescent="0.2">
      <c r="A170" s="9"/>
      <c r="B170" s="8"/>
      <c r="C170" s="26"/>
      <c r="D170" s="8"/>
      <c r="E170" s="3"/>
      <c r="F170" s="12" t="str">
        <f>IF(D170=0,IF(ISBLANK(D170),"","Not Obtained"),SUM($C169-D170))</f>
        <v/>
      </c>
    </row>
    <row r="171" spans="1:8" x14ac:dyDescent="0.2">
      <c r="A171" s="9"/>
      <c r="B171" s="8"/>
      <c r="C171" s="26"/>
      <c r="D171" s="8"/>
      <c r="E171" s="3"/>
      <c r="F171" s="12" t="str">
        <f>IF(D171=0,IF(ISBLANK(D171),"","Not Obtained"),SUM($C169-D171))</f>
        <v/>
      </c>
    </row>
    <row r="172" spans="1:8" x14ac:dyDescent="0.2">
      <c r="A172" s="9"/>
      <c r="B172" s="8"/>
      <c r="C172" s="26"/>
      <c r="D172" s="8"/>
      <c r="E172" s="3"/>
      <c r="F172" s="12" t="str">
        <f>IF(D172=0,IF(ISBLANK(D172),"","Not Obtained"),SUM($C169-D172))</f>
        <v/>
      </c>
    </row>
    <row r="173" spans="1:8" x14ac:dyDescent="0.2">
      <c r="A173" s="9"/>
      <c r="B173" s="8"/>
      <c r="C173" s="26"/>
      <c r="D173" s="8"/>
      <c r="F173" s="12" t="str">
        <f>IF($D173=0,IF(ISBLANK($D173),"","Not Obtained"),SUM($C169-$D173))</f>
        <v/>
      </c>
    </row>
    <row r="174" spans="1:8" x14ac:dyDescent="0.2">
      <c r="A174" s="35" t="str">
        <f>IF(ISBLANK(D174),"",IF(D169&gt;=0,A169+1,0))</f>
        <v/>
      </c>
      <c r="B174" s="29" t="str">
        <f>IFERROR(INDEX('DOWNLOAD SHEET'!$C$7:$C$206,MATCH($A174,'DOWNLOAD SHEET'!$A$7:$A$206,0)),"")</f>
        <v/>
      </c>
      <c r="C174" s="30" t="str">
        <f>IFERROR(INDEX('DOWNLOAD SHEET'!$B$7:$B$206,MATCH($A174,'DOWNLOAD SHEET'!$A$7:$A$206,0)),"")</f>
        <v/>
      </c>
      <c r="D174" s="31"/>
      <c r="E174" s="32"/>
      <c r="F174" s="33" t="str">
        <f>IF(D174=0,IF(ISBLANK(D174),"","Not Obtained"),SUM($C174-D174))</f>
        <v/>
      </c>
      <c r="G174" s="33"/>
      <c r="H174" s="34"/>
    </row>
    <row r="175" spans="1:8" x14ac:dyDescent="0.2">
      <c r="A175" s="9"/>
      <c r="B175" s="8"/>
      <c r="C175" s="26"/>
      <c r="D175" s="8"/>
      <c r="E175" s="3"/>
      <c r="F175" s="12" t="str">
        <f>IF(D175=0,IF(ISBLANK(D175),"","Not Obtained"),SUM($C174-D175))</f>
        <v/>
      </c>
    </row>
    <row r="176" spans="1:8" x14ac:dyDescent="0.2">
      <c r="A176" s="9"/>
      <c r="B176" s="8"/>
      <c r="C176" s="26"/>
      <c r="D176" s="8"/>
      <c r="E176" s="3"/>
      <c r="F176" s="12" t="str">
        <f>IF(D176=0,IF(ISBLANK(D176),"","Not Obtained"),SUM($C174-D176))</f>
        <v/>
      </c>
    </row>
    <row r="177" spans="1:8" x14ac:dyDescent="0.2">
      <c r="A177" s="9"/>
      <c r="B177" s="8"/>
      <c r="C177" s="26"/>
      <c r="D177" s="8"/>
      <c r="E177" s="3"/>
      <c r="F177" s="12" t="str">
        <f>IF(D177=0,IF(ISBLANK(D177),"","Not Obtained"),SUM($C174-D177))</f>
        <v/>
      </c>
    </row>
    <row r="178" spans="1:8" x14ac:dyDescent="0.2">
      <c r="A178" s="9"/>
      <c r="B178" s="8"/>
      <c r="C178" s="26"/>
      <c r="D178" s="8"/>
      <c r="F178" s="12" t="str">
        <f>IF($D178=0,IF(ISBLANK($D178),"","Not Obtained"),SUM($C174-$D178))</f>
        <v/>
      </c>
    </row>
    <row r="179" spans="1:8" x14ac:dyDescent="0.2">
      <c r="A179" s="35" t="str">
        <f>IF(ISBLANK(D179),"",IF(D174&gt;=0,A174+1,0))</f>
        <v/>
      </c>
      <c r="B179" s="29" t="str">
        <f>IFERROR(INDEX('DOWNLOAD SHEET'!$C$7:$C$206,MATCH($A179,'DOWNLOAD SHEET'!$A$7:$A$206,0)),"")</f>
        <v/>
      </c>
      <c r="C179" s="30" t="str">
        <f>IFERROR(INDEX('DOWNLOAD SHEET'!$B$7:$B$206,MATCH($A179,'DOWNLOAD SHEET'!$A$7:$A$206,0)),"")</f>
        <v/>
      </c>
      <c r="D179" s="31"/>
      <c r="E179" s="32"/>
      <c r="F179" s="33" t="str">
        <f>IF(D179=0,IF(ISBLANK(D179),"","Not Obtained"),SUM($C179-D179))</f>
        <v/>
      </c>
      <c r="G179" s="33"/>
      <c r="H179" s="34"/>
    </row>
    <row r="180" spans="1:8" x14ac:dyDescent="0.2">
      <c r="A180" s="9"/>
      <c r="B180" s="8"/>
      <c r="C180" s="26"/>
      <c r="D180" s="8"/>
      <c r="E180" s="3"/>
      <c r="F180" s="12" t="str">
        <f>IF(D180=0,IF(ISBLANK(D180),"","Not Obtained"),SUM($C179-D180))</f>
        <v/>
      </c>
    </row>
    <row r="181" spans="1:8" x14ac:dyDescent="0.2">
      <c r="A181" s="9"/>
      <c r="B181" s="8"/>
      <c r="C181" s="26"/>
      <c r="D181" s="8"/>
      <c r="E181" s="3"/>
      <c r="F181" s="12" t="str">
        <f>IF(D181=0,IF(ISBLANK(D181),"","Not Obtained"),SUM($C179-D181))</f>
        <v/>
      </c>
    </row>
    <row r="182" spans="1:8" x14ac:dyDescent="0.2">
      <c r="A182" s="9"/>
      <c r="B182" s="8"/>
      <c r="C182" s="26"/>
      <c r="D182" s="8"/>
      <c r="E182" s="3"/>
      <c r="F182" s="12" t="str">
        <f>IF(D182=0,IF(ISBLANK(D182),"","Not Obtained"),SUM($C179-D182))</f>
        <v/>
      </c>
    </row>
    <row r="183" spans="1:8" x14ac:dyDescent="0.2">
      <c r="B183" s="8"/>
      <c r="C183" s="26"/>
      <c r="D183" s="8"/>
      <c r="F183" s="12" t="str">
        <f>IF($D183=0,IF(ISBLANK($D183),"","Not Obtained"),SUM($C179-$D183))</f>
        <v/>
      </c>
    </row>
    <row r="184" spans="1:8" x14ac:dyDescent="0.2">
      <c r="A184" s="35" t="str">
        <f>IF(ISBLANK(D184),"",IF(D179&gt;=0,A179+1,0))</f>
        <v/>
      </c>
      <c r="B184" s="29" t="str">
        <f>IFERROR(INDEX('DOWNLOAD SHEET'!$C$7:$C$206,MATCH($A184,'DOWNLOAD SHEET'!$A$7:$A$206,0)),"")</f>
        <v/>
      </c>
      <c r="C184" s="30" t="str">
        <f>IFERROR(INDEX('DOWNLOAD SHEET'!$B$7:$B$206,MATCH($A184,'DOWNLOAD SHEET'!$A$7:$A$206,0)),"")</f>
        <v/>
      </c>
      <c r="D184" s="31"/>
      <c r="E184" s="32"/>
      <c r="F184" s="33" t="str">
        <f>IF(D184=0,IF(ISBLANK(D184),"","Not Obtained"),SUM($C184-D184))</f>
        <v/>
      </c>
      <c r="G184" s="33"/>
      <c r="H184" s="34"/>
    </row>
    <row r="185" spans="1:8" x14ac:dyDescent="0.2">
      <c r="A185" s="9"/>
      <c r="B185" s="8"/>
      <c r="C185" s="26"/>
      <c r="D185" s="8"/>
      <c r="E185" s="3"/>
      <c r="F185" s="12" t="str">
        <f>IF(D185=0,IF(ISBLANK(D185),"","Not Obtained"),SUM($C184-D185))</f>
        <v/>
      </c>
    </row>
    <row r="186" spans="1:8" x14ac:dyDescent="0.2">
      <c r="A186" s="9"/>
      <c r="B186" s="8"/>
      <c r="C186" s="26"/>
      <c r="D186" s="8"/>
      <c r="E186" s="3"/>
      <c r="F186" s="12" t="str">
        <f>IF(D186=0,IF(ISBLANK(D186),"","Not Obtained"),SUM($C184-D186))</f>
        <v/>
      </c>
    </row>
    <row r="187" spans="1:8" x14ac:dyDescent="0.2">
      <c r="A187" s="9"/>
      <c r="B187" s="8"/>
      <c r="C187" s="26"/>
      <c r="D187" s="8"/>
      <c r="E187" s="3"/>
      <c r="F187" s="12" t="str">
        <f>IF(D187=0,IF(ISBLANK(D187),"","Not Obtained"),SUM($C184-D187))</f>
        <v/>
      </c>
    </row>
    <row r="188" spans="1:8" x14ac:dyDescent="0.2">
      <c r="A188" s="9"/>
      <c r="B188" s="8"/>
      <c r="C188" s="26"/>
      <c r="D188" s="8"/>
      <c r="F188" s="12" t="str">
        <f>IF($D188=0,IF(ISBLANK($D188),"","Not Obtained"),SUM($C184-$D188))</f>
        <v/>
      </c>
    </row>
    <row r="189" spans="1:8" x14ac:dyDescent="0.2">
      <c r="A189" s="35" t="str">
        <f>IF(ISBLANK(D189),"",IF(D184&gt;=0,A184+1,0))</f>
        <v/>
      </c>
      <c r="B189" s="29" t="str">
        <f>IFERROR(INDEX('DOWNLOAD SHEET'!$C$7:$C$206,MATCH($A189,'DOWNLOAD SHEET'!$A$7:$A$206,0)),"")</f>
        <v/>
      </c>
      <c r="C189" s="30" t="str">
        <f>IFERROR(INDEX('DOWNLOAD SHEET'!$B$7:$B$206,MATCH($A189,'DOWNLOAD SHEET'!$A$7:$A$206,0)),"")</f>
        <v/>
      </c>
      <c r="D189" s="31"/>
      <c r="E189" s="32"/>
      <c r="F189" s="33" t="str">
        <f>IF(D189=0,IF(ISBLANK(D189),"","Not Obtained"),SUM($C189-D189))</f>
        <v/>
      </c>
      <c r="G189" s="33"/>
      <c r="H189" s="34"/>
    </row>
    <row r="190" spans="1:8" x14ac:dyDescent="0.2">
      <c r="A190" s="9"/>
      <c r="B190" s="8"/>
      <c r="C190" s="26"/>
      <c r="D190" s="8"/>
      <c r="E190" s="3"/>
      <c r="F190" s="12" t="str">
        <f>IF(D190=0,IF(ISBLANK(D190),"","Not Obtained"),SUM($C189-D190))</f>
        <v/>
      </c>
    </row>
    <row r="191" spans="1:8" x14ac:dyDescent="0.2">
      <c r="A191" s="9"/>
      <c r="B191" s="8"/>
      <c r="C191" s="26"/>
      <c r="D191" s="8"/>
      <c r="E191" s="3"/>
      <c r="F191" s="12" t="str">
        <f>IF(D191=0,IF(ISBLANK(D191),"","Not Obtained"),SUM($C189-D191))</f>
        <v/>
      </c>
    </row>
    <row r="192" spans="1:8" x14ac:dyDescent="0.2">
      <c r="A192" s="9"/>
      <c r="B192" s="8"/>
      <c r="C192" s="26"/>
      <c r="D192" s="8"/>
      <c r="E192" s="3"/>
      <c r="F192" s="12" t="str">
        <f>IF(D192=0,IF(ISBLANK(D192),"","Not Obtained"),SUM($C189-D192))</f>
        <v/>
      </c>
    </row>
    <row r="193" spans="1:8" x14ac:dyDescent="0.2">
      <c r="B193" s="8"/>
      <c r="C193" s="26"/>
      <c r="D193" s="8"/>
      <c r="F193" s="12" t="str">
        <f>IF($D193=0,IF(ISBLANK($D193),"","Not Obtained"),SUM($C189-$D193))</f>
        <v/>
      </c>
    </row>
    <row r="194" spans="1:8" x14ac:dyDescent="0.2">
      <c r="A194" s="35" t="str">
        <f>IF(ISBLANK(D194),"",IF(D189&gt;=0,A189+1,0))</f>
        <v/>
      </c>
      <c r="B194" s="29" t="str">
        <f>IFERROR(INDEX('DOWNLOAD SHEET'!$C$7:$C$206,MATCH($A194,'DOWNLOAD SHEET'!$A$7:$A$206,0)),"")</f>
        <v/>
      </c>
      <c r="C194" s="30" t="str">
        <f>IFERROR(INDEX('DOWNLOAD SHEET'!$B$7:$B$206,MATCH($A194,'DOWNLOAD SHEET'!$A$7:$A$206,0)),"")</f>
        <v/>
      </c>
      <c r="D194" s="31"/>
      <c r="E194" s="32"/>
      <c r="F194" s="33" t="str">
        <f>IF(D194=0,IF(ISBLANK(D194),"","Not Obtained"),SUM($C194-D194))</f>
        <v/>
      </c>
      <c r="G194" s="33"/>
      <c r="H194" s="34"/>
    </row>
    <row r="195" spans="1:8" x14ac:dyDescent="0.2">
      <c r="A195" s="9"/>
      <c r="B195" s="8"/>
      <c r="C195" s="26"/>
      <c r="D195" s="8"/>
      <c r="E195" s="3"/>
      <c r="F195" s="12" t="str">
        <f>IF(D195=0,IF(ISBLANK(D195),"","Not Obtained"),SUM($C194-D195))</f>
        <v/>
      </c>
    </row>
    <row r="196" spans="1:8" x14ac:dyDescent="0.2">
      <c r="A196" s="9"/>
      <c r="B196" s="8"/>
      <c r="C196" s="26"/>
      <c r="D196" s="8"/>
      <c r="E196" s="3"/>
      <c r="F196" s="12" t="str">
        <f>IF(D196=0,IF(ISBLANK(D196),"","Not Obtained"),SUM($C194-D196))</f>
        <v/>
      </c>
    </row>
    <row r="197" spans="1:8" x14ac:dyDescent="0.2">
      <c r="A197" s="9"/>
      <c r="B197" s="8"/>
      <c r="C197" s="26"/>
      <c r="D197" s="8"/>
      <c r="E197" s="3"/>
      <c r="F197" s="12" t="str">
        <f>IF(D197=0,IF(ISBLANK(D197),"","Not Obtained"),SUM($C194-D197))</f>
        <v/>
      </c>
    </row>
    <row r="198" spans="1:8" x14ac:dyDescent="0.2">
      <c r="A198" s="9"/>
      <c r="B198" s="8"/>
      <c r="C198" s="26"/>
      <c r="D198" s="8"/>
      <c r="F198" s="12" t="str">
        <f>IF($D198=0,IF(ISBLANK($D198),"","Not Obtained"),SUM($C194-$D198))</f>
        <v/>
      </c>
    </row>
    <row r="199" spans="1:8" x14ac:dyDescent="0.2">
      <c r="A199" s="35" t="str">
        <f>IF(ISBLANK(D199),"",IF(D194&gt;=0,A194+1,0))</f>
        <v/>
      </c>
      <c r="B199" s="29" t="str">
        <f>IFERROR(INDEX('DOWNLOAD SHEET'!$C$7:$C$206,MATCH($A199,'DOWNLOAD SHEET'!$A$7:$A$206,0)),"")</f>
        <v/>
      </c>
      <c r="C199" s="30" t="str">
        <f>IFERROR(INDEX('DOWNLOAD SHEET'!$B$7:$B$206,MATCH($A199,'DOWNLOAD SHEET'!$A$7:$A$206,0)),"")</f>
        <v/>
      </c>
      <c r="D199" s="31"/>
      <c r="E199" s="32"/>
      <c r="F199" s="33" t="str">
        <f>IF(D199=0,IF(ISBLANK(D199),"","Not Obtained"),SUM($C199-D199))</f>
        <v/>
      </c>
      <c r="G199" s="33"/>
      <c r="H199" s="34"/>
    </row>
    <row r="200" spans="1:8" x14ac:dyDescent="0.2">
      <c r="A200" s="9"/>
      <c r="B200" s="8"/>
      <c r="C200" s="26"/>
      <c r="D200" s="8"/>
      <c r="E200" s="3"/>
      <c r="F200" s="12" t="str">
        <f>IF(D200=0,IF(ISBLANK(D200),"","Not Obtained"),SUM($C199-D200))</f>
        <v/>
      </c>
    </row>
    <row r="201" spans="1:8" x14ac:dyDescent="0.2">
      <c r="A201" s="9"/>
      <c r="B201" s="8"/>
      <c r="C201" s="26"/>
      <c r="D201" s="8"/>
      <c r="E201" s="3"/>
      <c r="F201" s="12" t="str">
        <f>IF(D201=0,IF(ISBLANK(D201),"","Not Obtained"),SUM($C199-D201))</f>
        <v/>
      </c>
    </row>
    <row r="202" spans="1:8" x14ac:dyDescent="0.2">
      <c r="A202" s="9"/>
      <c r="B202" s="8"/>
      <c r="C202" s="26"/>
      <c r="D202" s="8"/>
      <c r="E202" s="3"/>
      <c r="F202" s="12" t="str">
        <f>IF(D202=0,IF(ISBLANK(D202),"","Not Obtained"),SUM($C199-D202))</f>
        <v/>
      </c>
    </row>
    <row r="203" spans="1:8" x14ac:dyDescent="0.2">
      <c r="A203" s="9"/>
      <c r="B203" s="8"/>
      <c r="C203" s="26"/>
      <c r="D203" s="8"/>
      <c r="F203" s="12" t="str">
        <f>IF($D203=0,IF(ISBLANK($D203),"","Not Obtained"),SUM($C199-$D203))</f>
        <v/>
      </c>
    </row>
    <row r="204" spans="1:8" x14ac:dyDescent="0.2">
      <c r="A204" s="35" t="str">
        <f>IF(ISBLANK(D204),"",IF(D199&gt;=0,A199+1,0))</f>
        <v/>
      </c>
      <c r="B204" s="29" t="str">
        <f>IFERROR(INDEX('DOWNLOAD SHEET'!$C$7:$C$206,MATCH($A204,'DOWNLOAD SHEET'!$A$7:$A$206,0)),"")</f>
        <v/>
      </c>
      <c r="C204" s="30" t="str">
        <f>IFERROR(INDEX('DOWNLOAD SHEET'!$B$7:$B$206,MATCH($A204,'DOWNLOAD SHEET'!$A$7:$A$206,0)),"")</f>
        <v/>
      </c>
      <c r="D204" s="31"/>
      <c r="E204" s="32"/>
      <c r="F204" s="33" t="str">
        <f>IF(D204=0,IF(ISBLANK(D204),"","Not Obtained"),SUM($C204-D204))</f>
        <v/>
      </c>
      <c r="G204" s="33"/>
      <c r="H204" s="34"/>
    </row>
    <row r="205" spans="1:8" x14ac:dyDescent="0.2">
      <c r="A205" s="9"/>
      <c r="B205" s="8"/>
      <c r="C205" s="6"/>
      <c r="D205" s="8"/>
      <c r="E205" s="3"/>
      <c r="F205" s="12" t="str">
        <f>IF(D205=0,IF(ISBLANK(D205),"","Not Obtained"),SUM($C204-D205))</f>
        <v/>
      </c>
    </row>
    <row r="206" spans="1:8" x14ac:dyDescent="0.2">
      <c r="A206" s="9"/>
      <c r="B206" s="8"/>
      <c r="C206" s="6"/>
      <c r="D206" s="8"/>
      <c r="E206" s="3"/>
      <c r="F206" s="12" t="str">
        <f>IF(D206=0,IF(ISBLANK(D206),"","Not Obtained"),SUM($C204-D206))</f>
        <v/>
      </c>
    </row>
    <row r="207" spans="1:8" x14ac:dyDescent="0.2">
      <c r="A207" s="9"/>
      <c r="B207" s="8"/>
      <c r="C207" s="6"/>
      <c r="D207" s="8"/>
      <c r="E207" s="3"/>
      <c r="F207" s="12" t="str">
        <f>IF(D207=0,IF(ISBLANK(D207),"","Not Obtained"),SUM($C204-D207))</f>
        <v/>
      </c>
    </row>
    <row r="208" spans="1:8" x14ac:dyDescent="0.2">
      <c r="A208" s="9"/>
      <c r="B208" s="7"/>
      <c r="C208" s="5"/>
      <c r="D208" s="8"/>
      <c r="F208" s="12" t="str">
        <f>IF($D208=0,IF(ISBLANK($D208),"","Not Obtained"),SUM($C204-$D208))</f>
        <v/>
      </c>
    </row>
    <row r="209" spans="1:8" x14ac:dyDescent="0.2">
      <c r="A209" s="35" t="str">
        <f>IF(ISBLANK(D209),"",IF(D204&gt;=0,A204+1,0))</f>
        <v/>
      </c>
      <c r="B209" s="29" t="str">
        <f>IFERROR(INDEX('DOWNLOAD SHEET'!$C$7:$C$206,MATCH($A209,'DOWNLOAD SHEET'!$A$7:$A$206,0)),"")</f>
        <v/>
      </c>
      <c r="C209" s="30" t="str">
        <f>IFERROR(INDEX('DOWNLOAD SHEET'!$B$7:$B$206,MATCH($A209,'DOWNLOAD SHEET'!$A$7:$A$206,0)),"")</f>
        <v/>
      </c>
      <c r="D209" s="31"/>
      <c r="E209" s="32"/>
      <c r="F209" s="33" t="str">
        <f>IF(D209=0,IF(ISBLANK(D209),"","Not Obtained"),SUM($C209-D209))</f>
        <v/>
      </c>
      <c r="G209" s="33"/>
      <c r="H209" s="34"/>
    </row>
    <row r="210" spans="1:8" x14ac:dyDescent="0.2">
      <c r="A210" s="9"/>
      <c r="B210" s="8"/>
      <c r="C210" s="26"/>
      <c r="D210" s="8"/>
      <c r="E210" s="3"/>
      <c r="F210" s="12" t="str">
        <f>IF(D210=0,IF(ISBLANK(D210),"","Not Obtained"),SUM($C209-D210))</f>
        <v/>
      </c>
    </row>
    <row r="211" spans="1:8" x14ac:dyDescent="0.2">
      <c r="A211" s="9"/>
      <c r="B211" s="8"/>
      <c r="C211" s="26"/>
      <c r="D211" s="8"/>
      <c r="E211" s="3"/>
      <c r="F211" s="12" t="str">
        <f>IF(D211=0,IF(ISBLANK(D211),"","Not Obtained"),SUM($C209-D211))</f>
        <v/>
      </c>
    </row>
    <row r="212" spans="1:8" x14ac:dyDescent="0.2">
      <c r="A212" s="9"/>
      <c r="B212" s="8"/>
      <c r="C212" s="26"/>
      <c r="D212" s="8"/>
      <c r="E212" s="3"/>
      <c r="F212" s="12" t="str">
        <f>IF(D212=0,IF(ISBLANK(D212),"","Not Obtained"),SUM($C209-D212))</f>
        <v/>
      </c>
    </row>
    <row r="213" spans="1:8" x14ac:dyDescent="0.2">
      <c r="A213" s="9"/>
      <c r="B213" s="8"/>
      <c r="C213" s="26"/>
      <c r="D213" s="8"/>
      <c r="F213" s="12" t="str">
        <f>IF($D213=0,IF(ISBLANK($D213),"","Not Obtained"),SUM($C209-$D213))</f>
        <v/>
      </c>
    </row>
    <row r="214" spans="1:8" x14ac:dyDescent="0.2">
      <c r="A214" s="35" t="str">
        <f>IF(ISBLANK(D214),"",IF(D209&gt;=0,A209+1,0))</f>
        <v/>
      </c>
      <c r="B214" s="29" t="str">
        <f>IFERROR(INDEX('DOWNLOAD SHEET'!$C$7:$C$206,MATCH($A214,'DOWNLOAD SHEET'!$A$7:$A$206,0)),"")</f>
        <v/>
      </c>
      <c r="C214" s="30" t="str">
        <f>IFERROR(INDEX('DOWNLOAD SHEET'!$B$7:$B$206,MATCH($A214,'DOWNLOAD SHEET'!$A$7:$A$206,0)),"")</f>
        <v/>
      </c>
      <c r="D214" s="31"/>
      <c r="E214" s="32"/>
      <c r="F214" s="33" t="str">
        <f>IF(D214=0,IF(ISBLANK(D214),"","Not Obtained"),SUM($C214-D214))</f>
        <v/>
      </c>
      <c r="G214" s="33"/>
      <c r="H214" s="34"/>
    </row>
    <row r="215" spans="1:8" x14ac:dyDescent="0.2">
      <c r="A215" s="9"/>
      <c r="B215" s="8"/>
      <c r="C215" s="26"/>
      <c r="D215" s="8"/>
      <c r="E215" s="3"/>
      <c r="F215" s="12" t="str">
        <f>IF(D215=0,IF(ISBLANK(D215),"","Not Obtained"),SUM($C214-D215))</f>
        <v/>
      </c>
    </row>
    <row r="216" spans="1:8" x14ac:dyDescent="0.2">
      <c r="A216" s="9"/>
      <c r="B216" s="8"/>
      <c r="C216" s="26"/>
      <c r="D216" s="8"/>
      <c r="E216" s="3"/>
      <c r="F216" s="12" t="str">
        <f>IF(D216=0,IF(ISBLANK(D216),"","Not Obtained"),SUM($C214-D216))</f>
        <v/>
      </c>
    </row>
    <row r="217" spans="1:8" x14ac:dyDescent="0.2">
      <c r="A217" s="9"/>
      <c r="B217" s="8"/>
      <c r="C217" s="26"/>
      <c r="D217" s="8"/>
      <c r="E217" s="3"/>
      <c r="F217" s="12" t="str">
        <f>IF(D217=0,IF(ISBLANK(D217),"","Not Obtained"),SUM($C214-D217))</f>
        <v/>
      </c>
    </row>
    <row r="218" spans="1:8" x14ac:dyDescent="0.2">
      <c r="A218" s="9"/>
      <c r="B218" s="8"/>
      <c r="C218" s="26"/>
      <c r="D218" s="8"/>
      <c r="F218" s="12" t="str">
        <f>IF($D218=0,IF(ISBLANK($D218),"","Not Obtained"),SUM($C214-$D218))</f>
        <v/>
      </c>
    </row>
    <row r="219" spans="1:8" x14ac:dyDescent="0.2">
      <c r="A219" s="35" t="str">
        <f>IF(ISBLANK(D219),"",IF(D214&gt;=0,A214+1,0))</f>
        <v/>
      </c>
      <c r="B219" s="29" t="str">
        <f>IFERROR(INDEX('DOWNLOAD SHEET'!$C$7:$C$206,MATCH($A219,'DOWNLOAD SHEET'!$A$7:$A$206,0)),"")</f>
        <v/>
      </c>
      <c r="C219" s="30" t="str">
        <f>IFERROR(INDEX('DOWNLOAD SHEET'!$B$7:$B$206,MATCH($A219,'DOWNLOAD SHEET'!$A$7:$A$206,0)),"")</f>
        <v/>
      </c>
      <c r="D219" s="31"/>
      <c r="E219" s="32"/>
      <c r="F219" s="33" t="str">
        <f>IF(D219=0,IF(ISBLANK(D219),"","Not Obtained"),SUM($C219-D219))</f>
        <v/>
      </c>
      <c r="G219" s="33"/>
      <c r="H219" s="34"/>
    </row>
    <row r="220" spans="1:8" x14ac:dyDescent="0.2">
      <c r="A220" s="9"/>
      <c r="B220" s="8"/>
      <c r="C220" s="26"/>
      <c r="D220" s="8"/>
      <c r="E220" s="3"/>
      <c r="F220" s="12" t="str">
        <f>IF(D220=0,IF(ISBLANK(D220),"","Not Obtained"),SUM($C219-D220))</f>
        <v/>
      </c>
    </row>
    <row r="221" spans="1:8" x14ac:dyDescent="0.2">
      <c r="A221" s="9"/>
      <c r="B221" s="8"/>
      <c r="C221" s="26"/>
      <c r="D221" s="8"/>
      <c r="E221" s="3"/>
      <c r="F221" s="12" t="str">
        <f>IF(D221=0,IF(ISBLANK(D221),"","Not Obtained"),SUM($C219-D221))</f>
        <v/>
      </c>
    </row>
    <row r="222" spans="1:8" x14ac:dyDescent="0.2">
      <c r="A222" s="9"/>
      <c r="B222" s="8"/>
      <c r="C222" s="26"/>
      <c r="D222" s="8"/>
      <c r="E222" s="3"/>
      <c r="F222" s="12" t="str">
        <f>IF(D222=0,IF(ISBLANK(D222),"","Not Obtained"),SUM($C219-D222))</f>
        <v/>
      </c>
    </row>
    <row r="223" spans="1:8" x14ac:dyDescent="0.2">
      <c r="A223" s="9"/>
      <c r="B223" s="8"/>
      <c r="C223" s="26"/>
      <c r="D223" s="8"/>
      <c r="F223" s="12" t="str">
        <f>IF($D223=0,IF(ISBLANK($D223),"","Not Obtained"),SUM($C219-$D223))</f>
        <v/>
      </c>
    </row>
    <row r="224" spans="1:8" x14ac:dyDescent="0.2">
      <c r="A224" s="35" t="str">
        <f>IF(ISBLANK(D224),"",IF(D219&gt;=0,A219+1,0))</f>
        <v/>
      </c>
      <c r="B224" s="29" t="str">
        <f>IFERROR(INDEX('DOWNLOAD SHEET'!$C$7:$C$206,MATCH($A224,'DOWNLOAD SHEET'!$A$7:$A$206,0)),"")</f>
        <v/>
      </c>
      <c r="C224" s="30" t="str">
        <f>IFERROR(INDEX('DOWNLOAD SHEET'!$B$7:$B$206,MATCH($A224,'DOWNLOAD SHEET'!$A$7:$A$206,0)),"")</f>
        <v/>
      </c>
      <c r="D224" s="31"/>
      <c r="E224" s="32"/>
      <c r="F224" s="33" t="str">
        <f>IF(D224=0,IF(ISBLANK(D224),"","Not Obtained"),SUM($C224-D224))</f>
        <v/>
      </c>
      <c r="G224" s="33"/>
      <c r="H224" s="34"/>
    </row>
    <row r="225" spans="1:8" x14ac:dyDescent="0.2">
      <c r="A225" s="9"/>
      <c r="B225" s="8"/>
      <c r="C225" s="26"/>
      <c r="D225" s="8"/>
      <c r="E225" s="3"/>
      <c r="F225" s="12" t="str">
        <f>IF(D225=0,IF(ISBLANK(D225),"","Not Obtained"),SUM($C224-D225))</f>
        <v/>
      </c>
    </row>
    <row r="226" spans="1:8" x14ac:dyDescent="0.2">
      <c r="A226" s="9"/>
      <c r="B226" s="8"/>
      <c r="C226" s="26"/>
      <c r="D226" s="8"/>
      <c r="E226" s="3"/>
      <c r="F226" s="12" t="str">
        <f>IF(D226=0,IF(ISBLANK(D226),"","Not Obtained"),SUM($C224-D226))</f>
        <v/>
      </c>
    </row>
    <row r="227" spans="1:8" x14ac:dyDescent="0.2">
      <c r="A227" s="9"/>
      <c r="B227" s="8"/>
      <c r="C227" s="26"/>
      <c r="D227" s="8"/>
      <c r="E227" s="3"/>
      <c r="F227" s="12" t="str">
        <f>IF(D227=0,IF(ISBLANK(D227),"","Not Obtained"),SUM($C224-D227))</f>
        <v/>
      </c>
    </row>
    <row r="228" spans="1:8" x14ac:dyDescent="0.2">
      <c r="A228" s="9"/>
      <c r="B228" s="8"/>
      <c r="C228" s="26"/>
      <c r="D228" s="8"/>
      <c r="F228" s="12" t="str">
        <f>IF($D228=0,IF(ISBLANK($D228),"","Not Obtained"),SUM($C224-$D228))</f>
        <v/>
      </c>
    </row>
    <row r="229" spans="1:8" x14ac:dyDescent="0.2">
      <c r="A229" s="35" t="str">
        <f>IF(ISBLANK(D229),"",IF(D224&gt;=0,A224+1,0))</f>
        <v/>
      </c>
      <c r="B229" s="29" t="str">
        <f>IFERROR(INDEX('DOWNLOAD SHEET'!$C$7:$C$206,MATCH($A229,'DOWNLOAD SHEET'!$A$7:$A$206,0)),"")</f>
        <v/>
      </c>
      <c r="C229" s="30" t="str">
        <f>IFERROR(INDEX('DOWNLOAD SHEET'!$B$7:$B$206,MATCH($A229,'DOWNLOAD SHEET'!$A$7:$A$206,0)),"")</f>
        <v/>
      </c>
      <c r="D229" s="31"/>
      <c r="E229" s="32"/>
      <c r="F229" s="33" t="str">
        <f>IF(D229=0,IF(ISBLANK(D229),"","Not Obtained"),SUM($C229-D229))</f>
        <v/>
      </c>
      <c r="G229" s="33"/>
      <c r="H229" s="34"/>
    </row>
    <row r="230" spans="1:8" x14ac:dyDescent="0.2">
      <c r="A230" s="9"/>
      <c r="B230" s="8"/>
      <c r="C230" s="26"/>
      <c r="D230" s="8"/>
      <c r="E230" s="3"/>
      <c r="F230" s="12" t="str">
        <f>IF(D230=0,IF(ISBLANK(D230),"","Not Obtained"),SUM($C229-D230))</f>
        <v/>
      </c>
    </row>
    <row r="231" spans="1:8" x14ac:dyDescent="0.2">
      <c r="A231" s="9"/>
      <c r="B231" s="8"/>
      <c r="C231" s="26"/>
      <c r="D231" s="8"/>
      <c r="E231" s="3"/>
      <c r="F231" s="12" t="str">
        <f>IF(D231=0,IF(ISBLANK(D231),"","Not Obtained"),SUM($C229-D231))</f>
        <v/>
      </c>
    </row>
    <row r="232" spans="1:8" x14ac:dyDescent="0.2">
      <c r="A232" s="9"/>
      <c r="B232" s="8"/>
      <c r="C232" s="26"/>
      <c r="D232" s="8"/>
      <c r="E232" s="3"/>
      <c r="F232" s="12" t="str">
        <f>IF(D232=0,IF(ISBLANK(D232),"","Not Obtained"),SUM($C229-D232))</f>
        <v/>
      </c>
    </row>
    <row r="233" spans="1:8" x14ac:dyDescent="0.2">
      <c r="A233" s="9"/>
      <c r="B233" s="8"/>
      <c r="C233" s="26"/>
      <c r="D233" s="8"/>
      <c r="F233" s="12" t="str">
        <f>IF($D233=0,IF(ISBLANK($D233),"","Not Obtained"),SUM($C229-$D233))</f>
        <v/>
      </c>
    </row>
    <row r="234" spans="1:8" x14ac:dyDescent="0.2">
      <c r="A234" s="35" t="str">
        <f>IF(ISBLANK(D234),"",IF(D229&gt;=0,A229+1,0))</f>
        <v/>
      </c>
      <c r="B234" s="29" t="str">
        <f>IFERROR(INDEX('DOWNLOAD SHEET'!$C$7:$C$206,MATCH($A234,'DOWNLOAD SHEET'!$A$7:$A$206,0)),"")</f>
        <v/>
      </c>
      <c r="C234" s="30" t="str">
        <f>IFERROR(INDEX('DOWNLOAD SHEET'!$B$7:$B$206,MATCH($A234,'DOWNLOAD SHEET'!$A$7:$A$206,0)),"")</f>
        <v/>
      </c>
      <c r="D234" s="31"/>
      <c r="E234" s="32"/>
      <c r="F234" s="33" t="str">
        <f>IF(D234=0,IF(ISBLANK(D234),"","Not Obtained"),SUM($C234-D234))</f>
        <v/>
      </c>
      <c r="G234" s="33"/>
      <c r="H234" s="34"/>
    </row>
    <row r="235" spans="1:8" x14ac:dyDescent="0.2">
      <c r="A235" s="9"/>
      <c r="B235" s="8"/>
      <c r="C235" s="26"/>
      <c r="D235" s="8"/>
      <c r="E235" s="3"/>
      <c r="F235" s="12" t="str">
        <f>IF(D235=0,IF(ISBLANK(D235),"","Not Obtained"),SUM($C234-D235))</f>
        <v/>
      </c>
    </row>
    <row r="236" spans="1:8" x14ac:dyDescent="0.2">
      <c r="A236" s="9"/>
      <c r="B236" s="8"/>
      <c r="C236" s="26"/>
      <c r="D236" s="8"/>
      <c r="E236" s="3"/>
      <c r="F236" s="12" t="str">
        <f>IF(D236=0,IF(ISBLANK(D236),"","Not Obtained"),SUM($C234-D236))</f>
        <v/>
      </c>
    </row>
    <row r="237" spans="1:8" x14ac:dyDescent="0.2">
      <c r="A237" s="9"/>
      <c r="B237" s="8"/>
      <c r="C237" s="26"/>
      <c r="D237" s="8"/>
      <c r="E237" s="3"/>
      <c r="F237" s="12" t="str">
        <f>IF(D237=0,IF(ISBLANK(D237),"","Not Obtained"),SUM($C234-D237))</f>
        <v/>
      </c>
    </row>
    <row r="238" spans="1:8" x14ac:dyDescent="0.2">
      <c r="A238" s="9"/>
      <c r="B238" s="8"/>
      <c r="C238" s="26"/>
      <c r="D238" s="8"/>
      <c r="F238" s="12" t="str">
        <f>IF($D238=0,IF(ISBLANK($D238),"","Not Obtained"),SUM($C234-$D238))</f>
        <v/>
      </c>
    </row>
    <row r="239" spans="1:8" x14ac:dyDescent="0.2">
      <c r="A239" s="35" t="str">
        <f>IF(ISBLANK(D239),"",IF(D234&gt;=0,A234+1,0))</f>
        <v/>
      </c>
      <c r="B239" s="29" t="str">
        <f>IFERROR(INDEX('DOWNLOAD SHEET'!$C$7:$C$206,MATCH($A239,'DOWNLOAD SHEET'!$A$7:$A$206,0)),"")</f>
        <v/>
      </c>
      <c r="C239" s="30" t="str">
        <f>IFERROR(INDEX('DOWNLOAD SHEET'!$B$7:$B$206,MATCH($A239,'DOWNLOAD SHEET'!$A$7:$A$206,0)),"")</f>
        <v/>
      </c>
      <c r="D239" s="31"/>
      <c r="E239" s="32"/>
      <c r="F239" s="33" t="str">
        <f>IF(D239=0,IF(ISBLANK(D239),"","Not Obtained"),SUM($C239-D239))</f>
        <v/>
      </c>
      <c r="G239" s="33"/>
      <c r="H239" s="34"/>
    </row>
    <row r="240" spans="1:8" x14ac:dyDescent="0.2">
      <c r="A240" s="9"/>
      <c r="B240" s="8"/>
      <c r="C240" s="26"/>
      <c r="D240" s="8"/>
      <c r="E240" s="3"/>
      <c r="F240" s="12" t="str">
        <f>IF(D240=0,IF(ISBLANK(D240),"","Not Obtained"),SUM($C239-D240))</f>
        <v/>
      </c>
    </row>
    <row r="241" spans="1:8" x14ac:dyDescent="0.2">
      <c r="A241" s="9"/>
      <c r="B241" s="8"/>
      <c r="C241" s="26"/>
      <c r="D241" s="8"/>
      <c r="E241" s="3"/>
      <c r="F241" s="12" t="str">
        <f>IF(D241=0,IF(ISBLANK(D241),"","Not Obtained"),SUM($C239-D241))</f>
        <v/>
      </c>
    </row>
    <row r="242" spans="1:8" x14ac:dyDescent="0.2">
      <c r="A242" s="9"/>
      <c r="B242" s="8"/>
      <c r="C242" s="26"/>
      <c r="D242" s="8"/>
      <c r="E242" s="3"/>
      <c r="F242" s="12" t="str">
        <f>IF(D242=0,IF(ISBLANK(D242),"","Not Obtained"),SUM($C239-D242))</f>
        <v/>
      </c>
    </row>
    <row r="243" spans="1:8" x14ac:dyDescent="0.2">
      <c r="B243" s="8"/>
      <c r="C243" s="26"/>
      <c r="D243" s="8"/>
      <c r="F243" s="12" t="str">
        <f>IF($D243=0,IF(ISBLANK($D243),"","Not Obtained"),SUM($C239-$D243))</f>
        <v/>
      </c>
    </row>
    <row r="244" spans="1:8" x14ac:dyDescent="0.2">
      <c r="A244" s="35" t="str">
        <f>IF(ISBLANK(D244),"",IF(D239&gt;=0,A239+1,0))</f>
        <v/>
      </c>
      <c r="B244" s="29" t="str">
        <f>IFERROR(INDEX('DOWNLOAD SHEET'!$C$7:$C$206,MATCH($A244,'DOWNLOAD SHEET'!$A$7:$A$206,0)),"")</f>
        <v/>
      </c>
      <c r="C244" s="30" t="str">
        <f>IFERROR(INDEX('DOWNLOAD SHEET'!$B$7:$B$206,MATCH($A244,'DOWNLOAD SHEET'!$A$7:$A$206,0)),"")</f>
        <v/>
      </c>
      <c r="D244" s="31"/>
      <c r="E244" s="32"/>
      <c r="F244" s="33" t="str">
        <f>IF(D244=0,IF(ISBLANK(D244),"","Not Obtained"),SUM($C244-D244))</f>
        <v/>
      </c>
      <c r="G244" s="33"/>
      <c r="H244" s="34"/>
    </row>
    <row r="245" spans="1:8" x14ac:dyDescent="0.2">
      <c r="A245" s="9"/>
      <c r="B245" s="8"/>
      <c r="C245" s="26"/>
      <c r="D245" s="8"/>
      <c r="E245" s="3"/>
      <c r="F245" s="12" t="str">
        <f>IF(D245=0,IF(ISBLANK(D245),"","Not Obtained"),SUM($C244-D245))</f>
        <v/>
      </c>
    </row>
    <row r="246" spans="1:8" x14ac:dyDescent="0.2">
      <c r="A246" s="9"/>
      <c r="B246" s="8"/>
      <c r="C246" s="26"/>
      <c r="D246" s="8"/>
      <c r="E246" s="3"/>
      <c r="F246" s="12" t="str">
        <f>IF(D246=0,IF(ISBLANK(D246),"","Not Obtained"),SUM($C244-D246))</f>
        <v/>
      </c>
    </row>
    <row r="247" spans="1:8" x14ac:dyDescent="0.2">
      <c r="A247" s="9"/>
      <c r="B247" s="8"/>
      <c r="C247" s="26"/>
      <c r="D247" s="8"/>
      <c r="E247" s="3"/>
      <c r="F247" s="12" t="str">
        <f>IF(D247=0,IF(ISBLANK(D247),"","Not Obtained"),SUM($C244-D247))</f>
        <v/>
      </c>
    </row>
    <row r="248" spans="1:8" x14ac:dyDescent="0.2">
      <c r="A248" s="9"/>
      <c r="B248" s="8"/>
      <c r="C248" s="26"/>
      <c r="D248" s="8"/>
      <c r="F248" s="12" t="str">
        <f>IF($D248=0,IF(ISBLANK($D248),"","Not Obtained"),SUM($C244-$D248))</f>
        <v/>
      </c>
    </row>
    <row r="249" spans="1:8" x14ac:dyDescent="0.2">
      <c r="A249" s="35" t="str">
        <f>IF(ISBLANK(D249),"",IF(D244&gt;=0,A244+1,0))</f>
        <v/>
      </c>
      <c r="B249" s="29" t="str">
        <f>IFERROR(INDEX('DOWNLOAD SHEET'!$C$7:$C$206,MATCH($A249,'DOWNLOAD SHEET'!$A$7:$A$206,0)),"")</f>
        <v/>
      </c>
      <c r="C249" s="30" t="str">
        <f>IFERROR(INDEX('DOWNLOAD SHEET'!$B$7:$B$206,MATCH($A249,'DOWNLOAD SHEET'!$A$7:$A$206,0)),"")</f>
        <v/>
      </c>
      <c r="D249" s="31"/>
      <c r="E249" s="32"/>
      <c r="F249" s="33" t="str">
        <f>IF(D249=0,IF(ISBLANK(D249),"","Not Obtained"),SUM($C249-D249))</f>
        <v/>
      </c>
      <c r="G249" s="33"/>
      <c r="H249" s="34"/>
    </row>
    <row r="250" spans="1:8" x14ac:dyDescent="0.2">
      <c r="A250" s="9"/>
      <c r="B250" s="8"/>
      <c r="C250" s="26"/>
      <c r="D250" s="8"/>
      <c r="E250" s="3"/>
      <c r="F250" s="12" t="str">
        <f>IF(D250=0,IF(ISBLANK(D250),"","Not Obtained"),SUM($C249-D250))</f>
        <v/>
      </c>
    </row>
    <row r="251" spans="1:8" x14ac:dyDescent="0.2">
      <c r="A251" s="9"/>
      <c r="B251" s="8"/>
      <c r="C251" s="26"/>
      <c r="D251" s="8"/>
      <c r="E251" s="3"/>
      <c r="F251" s="12" t="str">
        <f>IF(D251=0,IF(ISBLANK(D251),"","Not Obtained"),SUM($C249-D251))</f>
        <v/>
      </c>
    </row>
    <row r="252" spans="1:8" x14ac:dyDescent="0.2">
      <c r="A252" s="9"/>
      <c r="B252" s="8"/>
      <c r="C252" s="26"/>
      <c r="D252" s="8"/>
      <c r="E252" s="3"/>
      <c r="F252" s="12" t="str">
        <f>IF(D252=0,IF(ISBLANK(D252),"","Not Obtained"),SUM($C249-D252))</f>
        <v/>
      </c>
    </row>
    <row r="253" spans="1:8" x14ac:dyDescent="0.2">
      <c r="B253" s="8"/>
      <c r="C253" s="26"/>
      <c r="D253" s="8"/>
      <c r="F253" s="12" t="str">
        <f>IF($D253=0,IF(ISBLANK($D253),"","Not Obtained"),SUM($C249-$D253))</f>
        <v/>
      </c>
    </row>
    <row r="254" spans="1:8" x14ac:dyDescent="0.2">
      <c r="A254" s="35" t="str">
        <f>IF(ISBLANK(D254),"",IF(D249&gt;=0,A249+1,0))</f>
        <v/>
      </c>
      <c r="B254" s="29" t="str">
        <f>IFERROR(INDEX('DOWNLOAD SHEET'!$C$7:$C$206,MATCH($A254,'DOWNLOAD SHEET'!$A$7:$A$206,0)),"")</f>
        <v/>
      </c>
      <c r="C254" s="30" t="str">
        <f>IFERROR(INDEX('DOWNLOAD SHEET'!$B$7:$B$206,MATCH($A254,'DOWNLOAD SHEET'!$A$7:$A$206,0)),"")</f>
        <v/>
      </c>
      <c r="D254" s="31"/>
      <c r="E254" s="32"/>
      <c r="F254" s="33" t="str">
        <f>IF(D254=0,IF(ISBLANK(D254),"","Not Obtained"),SUM($C254-D254))</f>
        <v/>
      </c>
      <c r="G254" s="33"/>
      <c r="H254" s="34"/>
    </row>
    <row r="255" spans="1:8" x14ac:dyDescent="0.2">
      <c r="A255" s="9"/>
      <c r="B255" s="8"/>
      <c r="C255" s="6"/>
      <c r="D255" s="8"/>
      <c r="E255" s="3"/>
      <c r="F255" s="12" t="str">
        <f>IF(D255=0,IF(ISBLANK(D255),"","Not Obtained"),SUM($C254-D255))</f>
        <v/>
      </c>
    </row>
    <row r="256" spans="1:8" x14ac:dyDescent="0.2">
      <c r="A256" s="9"/>
      <c r="B256" s="8"/>
      <c r="C256" s="6"/>
      <c r="D256" s="8"/>
      <c r="E256" s="3"/>
      <c r="F256" s="12" t="str">
        <f>IF(D256=0,IF(ISBLANK(D256),"","Not Obtained"),SUM($C254-D256))</f>
        <v/>
      </c>
    </row>
    <row r="257" spans="1:8" x14ac:dyDescent="0.2">
      <c r="A257" s="9"/>
      <c r="B257" s="8"/>
      <c r="C257" s="6"/>
      <c r="D257" s="8"/>
      <c r="E257" s="3"/>
      <c r="F257" s="12" t="str">
        <f>IF(D257=0,IF(ISBLANK(D257),"","Not Obtained"),SUM($C254-D257))</f>
        <v/>
      </c>
    </row>
    <row r="258" spans="1:8" x14ac:dyDescent="0.2">
      <c r="A258" s="9"/>
      <c r="B258" s="7"/>
      <c r="C258" s="5"/>
      <c r="D258" s="8"/>
      <c r="F258" s="12" t="str">
        <f>IF($D258=0,IF(ISBLANK($D258),"","Not Obtained"),SUM($C254-$D258))</f>
        <v/>
      </c>
    </row>
    <row r="259" spans="1:8" x14ac:dyDescent="0.2">
      <c r="A259" s="35" t="str">
        <f>IF(ISBLANK(D259),"",IF(D254&gt;=0,A254+1,0))</f>
        <v/>
      </c>
      <c r="B259" s="29" t="str">
        <f>IFERROR(INDEX('DOWNLOAD SHEET'!$C$7:$C$206,MATCH($A259,'DOWNLOAD SHEET'!$A$7:$A$206,0)),"")</f>
        <v/>
      </c>
      <c r="C259" s="30" t="str">
        <f>IFERROR(INDEX('DOWNLOAD SHEET'!$B$7:$B$206,MATCH($A259,'DOWNLOAD SHEET'!$A$7:$A$206,0)),"")</f>
        <v/>
      </c>
      <c r="D259" s="31"/>
      <c r="E259" s="32"/>
      <c r="F259" s="33" t="str">
        <f>IF(D259=0,IF(ISBLANK(D259),"","Not Obtained"),SUM($C259-D259))</f>
        <v/>
      </c>
      <c r="G259" s="33"/>
      <c r="H259" s="34"/>
    </row>
    <row r="260" spans="1:8" x14ac:dyDescent="0.2">
      <c r="A260" s="9"/>
      <c r="B260" s="8"/>
      <c r="C260" s="26"/>
      <c r="D260" s="8"/>
      <c r="E260" s="3"/>
      <c r="F260" s="12" t="str">
        <f>IF(D260=0,IF(ISBLANK(D260),"","Not Obtained"),SUM($C259-D260))</f>
        <v/>
      </c>
    </row>
    <row r="261" spans="1:8" x14ac:dyDescent="0.2">
      <c r="A261" s="9"/>
      <c r="B261" s="8"/>
      <c r="C261" s="26"/>
      <c r="D261" s="8"/>
      <c r="E261" s="3"/>
      <c r="F261" s="12" t="str">
        <f>IF(D261=0,IF(ISBLANK(D261),"","Not Obtained"),SUM($C259-D261))</f>
        <v/>
      </c>
    </row>
    <row r="262" spans="1:8" x14ac:dyDescent="0.2">
      <c r="A262" s="9"/>
      <c r="B262" s="8"/>
      <c r="C262" s="26"/>
      <c r="D262" s="8"/>
      <c r="E262" s="3"/>
      <c r="F262" s="12" t="str">
        <f>IF(D262=0,IF(ISBLANK(D262),"","Not Obtained"),SUM($C259-D262))</f>
        <v/>
      </c>
    </row>
    <row r="263" spans="1:8" x14ac:dyDescent="0.2">
      <c r="A263" s="9"/>
      <c r="B263" s="8"/>
      <c r="C263" s="26"/>
      <c r="D263" s="8"/>
      <c r="F263" s="12" t="str">
        <f>IF($D263=0,IF(ISBLANK($D263),"","Not Obtained"),SUM($C259-$D263))</f>
        <v/>
      </c>
    </row>
    <row r="264" spans="1:8" x14ac:dyDescent="0.2">
      <c r="A264" s="35" t="str">
        <f>IF(ISBLANK(D264),"",IF(D259&gt;=0,A259+1,0))</f>
        <v/>
      </c>
      <c r="B264" s="29" t="str">
        <f>IFERROR(INDEX('DOWNLOAD SHEET'!$C$7:$C$206,MATCH($A264,'DOWNLOAD SHEET'!$A$7:$A$206,0)),"")</f>
        <v/>
      </c>
      <c r="C264" s="30" t="str">
        <f>IFERROR(INDEX('DOWNLOAD SHEET'!$B$7:$B$206,MATCH($A264,'DOWNLOAD SHEET'!$A$7:$A$206,0)),"")</f>
        <v/>
      </c>
      <c r="D264" s="31"/>
      <c r="E264" s="32"/>
      <c r="F264" s="33" t="str">
        <f>IF(D264=0,IF(ISBLANK(D264),"","Not Obtained"),SUM($C264-D264))</f>
        <v/>
      </c>
      <c r="G264" s="33"/>
      <c r="H264" s="34"/>
    </row>
    <row r="265" spans="1:8" x14ac:dyDescent="0.2">
      <c r="A265" s="9"/>
      <c r="B265" s="8"/>
      <c r="C265" s="26"/>
      <c r="D265" s="8"/>
      <c r="E265" s="3"/>
      <c r="F265" s="12" t="str">
        <f>IF(D265=0,IF(ISBLANK(D265),"","Not Obtained"),SUM($C264-D265))</f>
        <v/>
      </c>
    </row>
    <row r="266" spans="1:8" x14ac:dyDescent="0.2">
      <c r="A266" s="9"/>
      <c r="B266" s="8"/>
      <c r="C266" s="26"/>
      <c r="D266" s="8"/>
      <c r="E266" s="3"/>
      <c r="F266" s="12" t="str">
        <f>IF(D266=0,IF(ISBLANK(D266),"","Not Obtained"),SUM($C264-D266))</f>
        <v/>
      </c>
    </row>
    <row r="267" spans="1:8" x14ac:dyDescent="0.2">
      <c r="A267" s="9"/>
      <c r="B267" s="8"/>
      <c r="C267" s="26"/>
      <c r="D267" s="8"/>
      <c r="E267" s="3"/>
      <c r="F267" s="12" t="str">
        <f>IF(D267=0,IF(ISBLANK(D267),"","Not Obtained"),SUM($C264-D267))</f>
        <v/>
      </c>
    </row>
    <row r="268" spans="1:8" x14ac:dyDescent="0.2">
      <c r="A268" s="9"/>
      <c r="B268" s="8"/>
      <c r="C268" s="26"/>
      <c r="D268" s="8"/>
      <c r="F268" s="12" t="str">
        <f>IF($D268=0,IF(ISBLANK($D268),"","Not Obtained"),SUM($C264-$D268))</f>
        <v/>
      </c>
    </row>
    <row r="269" spans="1:8" x14ac:dyDescent="0.2">
      <c r="A269" s="35" t="str">
        <f>IF(ISBLANK(D269),"",IF(D264&gt;=0,A264+1,0))</f>
        <v/>
      </c>
      <c r="B269" s="29" t="str">
        <f>IFERROR(INDEX('DOWNLOAD SHEET'!$C$7:$C$206,MATCH($A269,'DOWNLOAD SHEET'!$A$7:$A$206,0)),"")</f>
        <v/>
      </c>
      <c r="C269" s="30" t="str">
        <f>IFERROR(INDEX('DOWNLOAD SHEET'!$B$7:$B$206,MATCH($A269,'DOWNLOAD SHEET'!$A$7:$A$206,0)),"")</f>
        <v/>
      </c>
      <c r="D269" s="31"/>
      <c r="E269" s="32"/>
      <c r="F269" s="33" t="str">
        <f>IF(D269=0,IF(ISBLANK(D269),"","Not Obtained"),SUM($C269-D269))</f>
        <v/>
      </c>
      <c r="G269" s="33"/>
      <c r="H269" s="34"/>
    </row>
    <row r="270" spans="1:8" x14ac:dyDescent="0.2">
      <c r="A270" s="9"/>
      <c r="B270" s="8"/>
      <c r="C270" s="26"/>
      <c r="D270" s="8"/>
      <c r="E270" s="3"/>
      <c r="F270" s="12" t="str">
        <f>IF(D270=0,IF(ISBLANK(D270),"","Not Obtained"),SUM($C269-D270))</f>
        <v/>
      </c>
    </row>
    <row r="271" spans="1:8" x14ac:dyDescent="0.2">
      <c r="A271" s="9"/>
      <c r="B271" s="8"/>
      <c r="C271" s="26"/>
      <c r="D271" s="8"/>
      <c r="E271" s="3"/>
      <c r="F271" s="12" t="str">
        <f>IF(D271=0,IF(ISBLANK(D271),"","Not Obtained"),SUM($C269-D271))</f>
        <v/>
      </c>
    </row>
    <row r="272" spans="1:8" x14ac:dyDescent="0.2">
      <c r="A272" s="9"/>
      <c r="B272" s="8"/>
      <c r="C272" s="26"/>
      <c r="D272" s="8"/>
      <c r="E272" s="3"/>
      <c r="F272" s="12" t="str">
        <f>IF(D272=0,IF(ISBLANK(D272),"","Not Obtained"),SUM($C269-D272))</f>
        <v/>
      </c>
    </row>
    <row r="273" spans="1:8" x14ac:dyDescent="0.2">
      <c r="A273" s="9"/>
      <c r="B273" s="8"/>
      <c r="C273" s="26"/>
      <c r="D273" s="8"/>
      <c r="F273" s="12" t="str">
        <f>IF($D273=0,IF(ISBLANK($D273),"","Not Obtained"),SUM($C269-$D273))</f>
        <v/>
      </c>
    </row>
    <row r="274" spans="1:8" x14ac:dyDescent="0.2">
      <c r="A274" s="35" t="str">
        <f>IF(ISBLANK(D274),"",IF(D269&gt;=0,A269+1,0))</f>
        <v/>
      </c>
      <c r="B274" s="29" t="str">
        <f>IFERROR(INDEX('DOWNLOAD SHEET'!$C$7:$C$206,MATCH($A274,'DOWNLOAD SHEET'!$A$7:$A$206,0)),"")</f>
        <v/>
      </c>
      <c r="C274" s="30" t="str">
        <f>IFERROR(INDEX('DOWNLOAD SHEET'!$B$7:$B$206,MATCH($A274,'DOWNLOAD SHEET'!$A$7:$A$206,0)),"")</f>
        <v/>
      </c>
      <c r="D274" s="31"/>
      <c r="E274" s="32"/>
      <c r="F274" s="33" t="str">
        <f>IF(D274=0,IF(ISBLANK(D274),"","Not Obtained"),SUM($C274-D274))</f>
        <v/>
      </c>
      <c r="G274" s="33"/>
      <c r="H274" s="34"/>
    </row>
    <row r="275" spans="1:8" x14ac:dyDescent="0.2">
      <c r="A275" s="9"/>
      <c r="B275" s="8"/>
      <c r="C275" s="26"/>
      <c r="D275" s="8"/>
      <c r="E275" s="3"/>
      <c r="F275" s="12" t="str">
        <f>IF(D275=0,IF(ISBLANK(D275),"","Not Obtained"),SUM($C274-D275))</f>
        <v/>
      </c>
    </row>
    <row r="276" spans="1:8" x14ac:dyDescent="0.2">
      <c r="A276" s="9"/>
      <c r="B276" s="8"/>
      <c r="C276" s="26"/>
      <c r="D276" s="8"/>
      <c r="E276" s="3"/>
      <c r="F276" s="12" t="str">
        <f>IF(D276=0,IF(ISBLANK(D276),"","Not Obtained"),SUM($C274-D276))</f>
        <v/>
      </c>
    </row>
    <row r="277" spans="1:8" x14ac:dyDescent="0.2">
      <c r="A277" s="9"/>
      <c r="B277" s="8"/>
      <c r="C277" s="26"/>
      <c r="D277" s="8"/>
      <c r="E277" s="3"/>
      <c r="F277" s="12" t="str">
        <f>IF(D277=0,IF(ISBLANK(D277),"","Not Obtained"),SUM($C274-D277))</f>
        <v/>
      </c>
    </row>
    <row r="278" spans="1:8" x14ac:dyDescent="0.2">
      <c r="A278" s="9"/>
      <c r="B278" s="8"/>
      <c r="C278" s="26"/>
      <c r="D278" s="8"/>
      <c r="F278" s="12" t="str">
        <f>IF($D278=0,IF(ISBLANK($D278),"","Not Obtained"),SUM($C274-$D278))</f>
        <v/>
      </c>
    </row>
    <row r="279" spans="1:8" x14ac:dyDescent="0.2">
      <c r="A279" s="35" t="str">
        <f>IF(ISBLANK(D279),"",IF(D274&gt;=0,A274+1,0))</f>
        <v/>
      </c>
      <c r="B279" s="29" t="str">
        <f>IFERROR(INDEX('DOWNLOAD SHEET'!$C$7:$C$206,MATCH($A279,'DOWNLOAD SHEET'!$A$7:$A$206,0)),"")</f>
        <v/>
      </c>
      <c r="C279" s="30" t="str">
        <f>IFERROR(INDEX('DOWNLOAD SHEET'!$B$7:$B$206,MATCH($A279,'DOWNLOAD SHEET'!$A$7:$A$206,0)),"")</f>
        <v/>
      </c>
      <c r="D279" s="31"/>
      <c r="E279" s="32"/>
      <c r="F279" s="33" t="str">
        <f>IF(D279=0,IF(ISBLANK(D279),"","Not Obtained"),SUM($C279-D279))</f>
        <v/>
      </c>
      <c r="G279" s="33"/>
      <c r="H279" s="34"/>
    </row>
    <row r="280" spans="1:8" x14ac:dyDescent="0.2">
      <c r="A280" s="9"/>
      <c r="B280" s="8"/>
      <c r="C280" s="26"/>
      <c r="D280" s="8"/>
      <c r="E280" s="3"/>
      <c r="F280" s="12" t="str">
        <f>IF(D280=0,IF(ISBLANK(D280),"","Not Obtained"),SUM($C279-D280))</f>
        <v/>
      </c>
    </row>
    <row r="281" spans="1:8" x14ac:dyDescent="0.2">
      <c r="A281" s="9"/>
      <c r="B281" s="8"/>
      <c r="C281" s="26"/>
      <c r="D281" s="8"/>
      <c r="E281" s="3"/>
      <c r="F281" s="12" t="str">
        <f>IF(D281=0,IF(ISBLANK(D281),"","Not Obtained"),SUM($C279-D281))</f>
        <v/>
      </c>
    </row>
    <row r="282" spans="1:8" x14ac:dyDescent="0.2">
      <c r="A282" s="9"/>
      <c r="B282" s="8"/>
      <c r="C282" s="26"/>
      <c r="D282" s="8"/>
      <c r="E282" s="3"/>
      <c r="F282" s="12" t="str">
        <f>IF(D282=0,IF(ISBLANK(D282),"","Not Obtained"),SUM($C279-D282))</f>
        <v/>
      </c>
    </row>
    <row r="283" spans="1:8" x14ac:dyDescent="0.2">
      <c r="A283" s="9"/>
      <c r="B283" s="8"/>
      <c r="C283" s="26"/>
      <c r="D283" s="8"/>
      <c r="F283" s="12" t="str">
        <f>IF($D283=0,IF(ISBLANK($D283),"","Not Obtained"),SUM($C279-$D283))</f>
        <v/>
      </c>
    </row>
    <row r="284" spans="1:8" x14ac:dyDescent="0.2">
      <c r="A284" s="35" t="str">
        <f>IF(ISBLANK(D284),"",IF(D279&gt;=0,A279+1,0))</f>
        <v/>
      </c>
      <c r="B284" s="29" t="str">
        <f>IFERROR(INDEX('DOWNLOAD SHEET'!$C$7:$C$206,MATCH($A284,'DOWNLOAD SHEET'!$A$7:$A$206,0)),"")</f>
        <v/>
      </c>
      <c r="C284" s="30" t="str">
        <f>IFERROR(INDEX('DOWNLOAD SHEET'!$B$7:$B$206,MATCH($A284,'DOWNLOAD SHEET'!$A$7:$A$206,0)),"")</f>
        <v/>
      </c>
      <c r="D284" s="31"/>
      <c r="E284" s="32"/>
      <c r="F284" s="33" t="str">
        <f>IF(D284=0,IF(ISBLANK(D284),"","Not Obtained"),SUM($C284-D284))</f>
        <v/>
      </c>
      <c r="G284" s="33"/>
      <c r="H284" s="34"/>
    </row>
    <row r="285" spans="1:8" x14ac:dyDescent="0.2">
      <c r="A285" s="9"/>
      <c r="B285" s="8"/>
      <c r="C285" s="26"/>
      <c r="D285" s="8"/>
      <c r="E285" s="3"/>
      <c r="F285" s="12" t="str">
        <f>IF(D285=0,IF(ISBLANK(D285),"","Not Obtained"),SUM($C284-D285))</f>
        <v/>
      </c>
    </row>
    <row r="286" spans="1:8" x14ac:dyDescent="0.2">
      <c r="A286" s="9"/>
      <c r="B286" s="8"/>
      <c r="C286" s="26"/>
      <c r="D286" s="8"/>
      <c r="E286" s="3"/>
      <c r="F286" s="12" t="str">
        <f>IF(D286=0,IF(ISBLANK(D286),"","Not Obtained"),SUM($C284-D286))</f>
        <v/>
      </c>
    </row>
    <row r="287" spans="1:8" x14ac:dyDescent="0.2">
      <c r="A287" s="9"/>
      <c r="B287" s="8"/>
      <c r="C287" s="26"/>
      <c r="D287" s="8"/>
      <c r="E287" s="3"/>
      <c r="F287" s="12" t="str">
        <f>IF(D287=0,IF(ISBLANK(D287),"","Not Obtained"),SUM($C284-D287))</f>
        <v/>
      </c>
    </row>
    <row r="288" spans="1:8" x14ac:dyDescent="0.2">
      <c r="A288" s="9"/>
      <c r="B288" s="8"/>
      <c r="C288" s="26"/>
      <c r="D288" s="8"/>
      <c r="F288" s="12" t="str">
        <f>IF($D288=0,IF(ISBLANK($D288),"","Not Obtained"),SUM($C284-$D288))</f>
        <v/>
      </c>
    </row>
    <row r="289" spans="1:8" x14ac:dyDescent="0.2">
      <c r="A289" s="35" t="str">
        <f>IF(ISBLANK(D289),"",IF(D284&gt;=0,A284+1,0))</f>
        <v/>
      </c>
      <c r="B289" s="29" t="str">
        <f>IFERROR(INDEX('DOWNLOAD SHEET'!$C$7:$C$206,MATCH($A289,'DOWNLOAD SHEET'!$A$7:$A$206,0)),"")</f>
        <v/>
      </c>
      <c r="C289" s="30" t="str">
        <f>IFERROR(INDEX('DOWNLOAD SHEET'!$B$7:$B$206,MATCH($A289,'DOWNLOAD SHEET'!$A$7:$A$206,0)),"")</f>
        <v/>
      </c>
      <c r="D289" s="31"/>
      <c r="E289" s="32"/>
      <c r="F289" s="33" t="str">
        <f>IF(D289=0,IF(ISBLANK(D289),"","Not Obtained"),SUM($C289-D289))</f>
        <v/>
      </c>
      <c r="G289" s="33"/>
      <c r="H289" s="34"/>
    </row>
    <row r="290" spans="1:8" x14ac:dyDescent="0.2">
      <c r="A290" s="9"/>
      <c r="B290" s="8"/>
      <c r="C290" s="26"/>
      <c r="D290" s="8"/>
      <c r="E290" s="3"/>
      <c r="F290" s="12" t="str">
        <f>IF(D290=0,IF(ISBLANK(D290),"","Not Obtained"),SUM($C289-D290))</f>
        <v/>
      </c>
    </row>
    <row r="291" spans="1:8" x14ac:dyDescent="0.2">
      <c r="A291" s="9"/>
      <c r="B291" s="8"/>
      <c r="C291" s="26"/>
      <c r="D291" s="8"/>
      <c r="E291" s="3"/>
      <c r="F291" s="12" t="str">
        <f>IF(D291=0,IF(ISBLANK(D291),"","Not Obtained"),SUM($C289-D291))</f>
        <v/>
      </c>
    </row>
    <row r="292" spans="1:8" x14ac:dyDescent="0.2">
      <c r="A292" s="9"/>
      <c r="B292" s="8"/>
      <c r="C292" s="26"/>
      <c r="D292" s="8"/>
      <c r="E292" s="3"/>
      <c r="F292" s="12" t="str">
        <f>IF(D292=0,IF(ISBLANK(D292),"","Not Obtained"),SUM($C289-D292))</f>
        <v/>
      </c>
    </row>
    <row r="293" spans="1:8" x14ac:dyDescent="0.2">
      <c r="A293" s="9"/>
      <c r="B293" s="8"/>
      <c r="C293" s="26"/>
      <c r="D293" s="8"/>
      <c r="F293" s="12" t="str">
        <f>IF($D293=0,IF(ISBLANK($D293),"","Not Obtained"),SUM($C289-$D293))</f>
        <v/>
      </c>
    </row>
    <row r="294" spans="1:8" x14ac:dyDescent="0.2">
      <c r="A294" s="35" t="str">
        <f>IF(ISBLANK(D294),"",IF(D289&gt;=0,A289+1,0))</f>
        <v/>
      </c>
      <c r="B294" s="29" t="str">
        <f>IFERROR(INDEX('DOWNLOAD SHEET'!$C$7:$C$206,MATCH($A294,'DOWNLOAD SHEET'!$A$7:$A$206,0)),"")</f>
        <v/>
      </c>
      <c r="C294" s="30" t="str">
        <f>IFERROR(INDEX('DOWNLOAD SHEET'!$B$7:$B$206,MATCH($A294,'DOWNLOAD SHEET'!$A$7:$A$206,0)),"")</f>
        <v/>
      </c>
      <c r="D294" s="31"/>
      <c r="E294" s="32"/>
      <c r="F294" s="33" t="str">
        <f>IF(D294=0,IF(ISBLANK(D294),"","Not Obtained"),SUM($C294-D294))</f>
        <v/>
      </c>
      <c r="G294" s="33"/>
      <c r="H294" s="34"/>
    </row>
    <row r="295" spans="1:8" x14ac:dyDescent="0.2">
      <c r="A295" s="9"/>
      <c r="B295" s="8"/>
      <c r="C295" s="26"/>
      <c r="D295" s="8"/>
      <c r="E295" s="3"/>
      <c r="F295" s="12" t="str">
        <f>IF(D295=0,IF(ISBLANK(D295),"","Not Obtained"),SUM($C294-D295))</f>
        <v/>
      </c>
    </row>
    <row r="296" spans="1:8" x14ac:dyDescent="0.2">
      <c r="A296" s="9"/>
      <c r="B296" s="8"/>
      <c r="C296" s="26"/>
      <c r="D296" s="8"/>
      <c r="E296" s="3"/>
      <c r="F296" s="12" t="str">
        <f>IF(D296=0,IF(ISBLANK(D296),"","Not Obtained"),SUM($C294-D296))</f>
        <v/>
      </c>
    </row>
    <row r="297" spans="1:8" x14ac:dyDescent="0.2">
      <c r="A297" s="9"/>
      <c r="B297" s="8"/>
      <c r="C297" s="26"/>
      <c r="D297" s="8"/>
      <c r="E297" s="3"/>
      <c r="F297" s="12" t="str">
        <f>IF(D297=0,IF(ISBLANK(D297),"","Not Obtained"),SUM($C294-D297))</f>
        <v/>
      </c>
    </row>
    <row r="298" spans="1:8" x14ac:dyDescent="0.2">
      <c r="A298" s="9"/>
      <c r="B298" s="8"/>
      <c r="C298" s="26"/>
      <c r="D298" s="8"/>
      <c r="F298" s="12" t="str">
        <f>IF($D298=0,IF(ISBLANK($D298),"","Not Obtained"),SUM($C294-$D298))</f>
        <v/>
      </c>
    </row>
    <row r="299" spans="1:8" x14ac:dyDescent="0.2">
      <c r="A299" s="35" t="str">
        <f>IF(ISBLANK(D299),"",IF(D294&gt;=0,A294+1,0))</f>
        <v/>
      </c>
      <c r="B299" s="29" t="str">
        <f>IFERROR(INDEX('DOWNLOAD SHEET'!$C$7:$C$206,MATCH($A299,'DOWNLOAD SHEET'!$A$7:$A$206,0)),"")</f>
        <v/>
      </c>
      <c r="C299" s="30" t="str">
        <f>IFERROR(INDEX('DOWNLOAD SHEET'!$B$7:$B$206,MATCH($A299,'DOWNLOAD SHEET'!$A$7:$A$206,0)),"")</f>
        <v/>
      </c>
      <c r="D299" s="31"/>
      <c r="E299" s="32"/>
      <c r="F299" s="33" t="str">
        <f>IF(D299=0,IF(ISBLANK(D299),"","Not Obtained"),SUM($C299-D299))</f>
        <v/>
      </c>
      <c r="G299" s="33"/>
      <c r="H299" s="34"/>
    </row>
    <row r="300" spans="1:8" x14ac:dyDescent="0.2">
      <c r="A300" s="9"/>
      <c r="B300" s="8"/>
      <c r="C300" s="26"/>
      <c r="D300" s="8"/>
      <c r="E300" s="3"/>
      <c r="F300" s="12" t="str">
        <f>IF(D300=0,IF(ISBLANK(D300),"","Not Obtained"),SUM($C299-D300))</f>
        <v/>
      </c>
    </row>
    <row r="301" spans="1:8" x14ac:dyDescent="0.2">
      <c r="A301" s="9"/>
      <c r="B301" s="8"/>
      <c r="C301" s="26"/>
      <c r="D301" s="8"/>
      <c r="E301" s="3"/>
      <c r="F301" s="12" t="str">
        <f>IF(D301=0,IF(ISBLANK(D301),"","Not Obtained"),SUM($C299-D301))</f>
        <v/>
      </c>
    </row>
    <row r="302" spans="1:8" x14ac:dyDescent="0.2">
      <c r="A302" s="9"/>
      <c r="B302" s="8"/>
      <c r="C302" s="26"/>
      <c r="D302" s="8"/>
      <c r="E302" s="3"/>
      <c r="F302" s="12" t="str">
        <f>IF(D302=0,IF(ISBLANK(D302),"","Not Obtained"),SUM($C299-D302))</f>
        <v/>
      </c>
    </row>
    <row r="303" spans="1:8" x14ac:dyDescent="0.2">
      <c r="B303" s="8"/>
      <c r="C303" s="26"/>
      <c r="D303" s="8"/>
      <c r="F303" s="12" t="str">
        <f>IF($D303=0,IF(ISBLANK($D303),"","Not Obtained"),SUM($C299-$D303))</f>
        <v/>
      </c>
    </row>
    <row r="304" spans="1:8" x14ac:dyDescent="0.2">
      <c r="A304" s="35" t="str">
        <f>IF(ISBLANK(D304),"",IF(D299&gt;=0,A299+1,0))</f>
        <v/>
      </c>
      <c r="B304" s="29" t="str">
        <f>IFERROR(INDEX('DOWNLOAD SHEET'!$C$7:$C$206,MATCH($A304,'DOWNLOAD SHEET'!$A$7:$A$206,0)),"")</f>
        <v/>
      </c>
      <c r="C304" s="30" t="str">
        <f>IFERROR(INDEX('DOWNLOAD SHEET'!$B$7:$B$206,MATCH($A304,'DOWNLOAD SHEET'!$A$7:$A$206,0)),"")</f>
        <v/>
      </c>
      <c r="D304" s="31"/>
      <c r="E304" s="32"/>
      <c r="F304" s="33" t="str">
        <f>IF(D304=0,IF(ISBLANK(D304),"","Not Obtained"),SUM($C304-D304))</f>
        <v/>
      </c>
      <c r="G304" s="33"/>
      <c r="H304" s="34"/>
    </row>
    <row r="305" spans="1:8" x14ac:dyDescent="0.2">
      <c r="A305" s="9"/>
      <c r="B305" s="8"/>
      <c r="C305" s="6"/>
      <c r="D305" s="8"/>
      <c r="E305" s="3"/>
      <c r="F305" s="12" t="str">
        <f>IF(D305=0,IF(ISBLANK(D305),"","Not Obtained"),SUM($C304-D305))</f>
        <v/>
      </c>
    </row>
    <row r="306" spans="1:8" x14ac:dyDescent="0.2">
      <c r="A306" s="9"/>
      <c r="B306" s="8"/>
      <c r="C306" s="6"/>
      <c r="D306" s="8"/>
      <c r="E306" s="3"/>
      <c r="F306" s="12" t="str">
        <f>IF(D306=0,IF(ISBLANK(D306),"","Not Obtained"),SUM($C304-D306))</f>
        <v/>
      </c>
    </row>
    <row r="307" spans="1:8" x14ac:dyDescent="0.2">
      <c r="A307" s="9"/>
      <c r="B307" s="8"/>
      <c r="C307" s="6"/>
      <c r="D307" s="8"/>
      <c r="E307" s="3"/>
      <c r="F307" s="12" t="str">
        <f>IF(D307=0,IF(ISBLANK(D307),"","Not Obtained"),SUM($C304-D307))</f>
        <v/>
      </c>
    </row>
    <row r="308" spans="1:8" x14ac:dyDescent="0.2">
      <c r="A308" s="9"/>
      <c r="B308" s="7"/>
      <c r="C308" s="5"/>
      <c r="D308" s="8"/>
      <c r="F308" s="12" t="str">
        <f>IF($D308=0,IF(ISBLANK($D308),"","Not Obtained"),SUM($C304-$D308))</f>
        <v/>
      </c>
    </row>
    <row r="309" spans="1:8" x14ac:dyDescent="0.2">
      <c r="A309" s="35" t="str">
        <f>IF(ISBLANK(D309),"",IF(D304&gt;=0,A304+1,0))</f>
        <v/>
      </c>
      <c r="B309" s="29" t="str">
        <f>IFERROR(INDEX('DOWNLOAD SHEET'!$C$7:$C$206,MATCH($A309,'DOWNLOAD SHEET'!$A$7:$A$206,0)),"")</f>
        <v/>
      </c>
      <c r="C309" s="30" t="str">
        <f>IFERROR(INDEX('DOWNLOAD SHEET'!$B$7:$B$206,MATCH($A309,'DOWNLOAD SHEET'!$A$7:$A$206,0)),"")</f>
        <v/>
      </c>
      <c r="D309" s="31"/>
      <c r="E309" s="32"/>
      <c r="F309" s="33" t="str">
        <f>IF(D309=0,IF(ISBLANK(D309),"","Not Obtained"),SUM($C309-D309))</f>
        <v/>
      </c>
      <c r="G309" s="33"/>
      <c r="H309" s="34"/>
    </row>
    <row r="310" spans="1:8" x14ac:dyDescent="0.2">
      <c r="A310" s="9"/>
      <c r="B310" s="8"/>
      <c r="C310" s="26"/>
      <c r="D310" s="8"/>
      <c r="E310" s="3"/>
      <c r="F310" s="12" t="str">
        <f>IF(D310=0,IF(ISBLANK(D310),"","Not Obtained"),SUM($C309-D310))</f>
        <v/>
      </c>
    </row>
    <row r="311" spans="1:8" x14ac:dyDescent="0.2">
      <c r="A311" s="9"/>
      <c r="B311" s="8"/>
      <c r="C311" s="26"/>
      <c r="D311" s="8"/>
      <c r="E311" s="3"/>
      <c r="F311" s="12" t="str">
        <f>IF(D311=0,IF(ISBLANK(D311),"","Not Obtained"),SUM($C309-D311))</f>
        <v/>
      </c>
    </row>
    <row r="312" spans="1:8" x14ac:dyDescent="0.2">
      <c r="A312" s="9"/>
      <c r="B312" s="8"/>
      <c r="C312" s="26"/>
      <c r="D312" s="8"/>
      <c r="E312" s="3"/>
      <c r="F312" s="12" t="str">
        <f>IF(D312=0,IF(ISBLANK(D312),"","Not Obtained"),SUM($C309-D312))</f>
        <v/>
      </c>
    </row>
    <row r="313" spans="1:8" x14ac:dyDescent="0.2">
      <c r="B313" s="8"/>
      <c r="C313" s="26"/>
      <c r="D313" s="8"/>
      <c r="F313" s="12" t="str">
        <f>IF($D313=0,IF(ISBLANK($D313),"","Not Obtained"),SUM($C309-$D313))</f>
        <v/>
      </c>
    </row>
    <row r="314" spans="1:8" x14ac:dyDescent="0.2">
      <c r="A314" s="35" t="str">
        <f>IF(ISBLANK(D314),"",IF(D309&gt;=0,A309+1,0))</f>
        <v/>
      </c>
      <c r="B314" s="29" t="str">
        <f>IFERROR(INDEX('DOWNLOAD SHEET'!$C$7:$C$206,MATCH($A314,'DOWNLOAD SHEET'!$A$7:$A$206,0)),"")</f>
        <v/>
      </c>
      <c r="C314" s="30" t="str">
        <f>IFERROR(INDEX('DOWNLOAD SHEET'!$B$7:$B$206,MATCH($A314,'DOWNLOAD SHEET'!$A$7:$A$206,0)),"")</f>
        <v/>
      </c>
      <c r="D314" s="31"/>
      <c r="E314" s="32"/>
      <c r="F314" s="33" t="str">
        <f>IF(D314=0,IF(ISBLANK(D314),"","Not Obtained"),SUM($C314-D314))</f>
        <v/>
      </c>
      <c r="G314" s="33"/>
      <c r="H314" s="34"/>
    </row>
    <row r="315" spans="1:8" x14ac:dyDescent="0.2">
      <c r="A315" s="9"/>
      <c r="B315" s="8"/>
      <c r="C315" s="26"/>
      <c r="D315" s="8"/>
      <c r="E315" s="3"/>
      <c r="F315" s="12" t="str">
        <f>IF(D315=0,IF(ISBLANK(D315),"","Not Obtained"),SUM($C314-D315))</f>
        <v/>
      </c>
    </row>
    <row r="316" spans="1:8" x14ac:dyDescent="0.2">
      <c r="A316" s="9"/>
      <c r="B316" s="8"/>
      <c r="C316" s="26"/>
      <c r="D316" s="8"/>
      <c r="E316" s="3"/>
      <c r="F316" s="12" t="str">
        <f>IF(D316=0,IF(ISBLANK(D316),"","Not Obtained"),SUM($C314-D316))</f>
        <v/>
      </c>
    </row>
    <row r="317" spans="1:8" x14ac:dyDescent="0.2">
      <c r="A317" s="9"/>
      <c r="B317" s="8"/>
      <c r="C317" s="26"/>
      <c r="D317" s="8"/>
      <c r="E317" s="3"/>
      <c r="F317" s="12" t="str">
        <f>IF(D317=0,IF(ISBLANK(D317),"","Not Obtained"),SUM($C314-D317))</f>
        <v/>
      </c>
    </row>
    <row r="318" spans="1:8" x14ac:dyDescent="0.2">
      <c r="A318" s="9"/>
      <c r="B318" s="8"/>
      <c r="C318" s="26"/>
      <c r="D318" s="8"/>
      <c r="F318" s="12" t="str">
        <f>IF($D318=0,IF(ISBLANK($D318),"","Not Obtained"),SUM($C314-$D318))</f>
        <v/>
      </c>
    </row>
    <row r="319" spans="1:8" x14ac:dyDescent="0.2">
      <c r="A319" s="35" t="str">
        <f>IF(ISBLANK(D319),"",IF(D314&gt;=0,A314+1,0))</f>
        <v/>
      </c>
      <c r="B319" s="29" t="str">
        <f>IFERROR(INDEX('DOWNLOAD SHEET'!$C$7:$C$206,MATCH($A319,'DOWNLOAD SHEET'!$A$7:$A$206,0)),"")</f>
        <v/>
      </c>
      <c r="C319" s="30" t="str">
        <f>IFERROR(INDEX('DOWNLOAD SHEET'!$B$7:$B$206,MATCH($A319,'DOWNLOAD SHEET'!$A$7:$A$206,0)),"")</f>
        <v/>
      </c>
      <c r="D319" s="31"/>
      <c r="E319" s="32"/>
      <c r="F319" s="33" t="str">
        <f>IF(D319=0,IF(ISBLANK(D319),"","Not Obtained"),SUM($C319-D319))</f>
        <v/>
      </c>
      <c r="G319" s="33"/>
      <c r="H319" s="34"/>
    </row>
    <row r="320" spans="1:8" x14ac:dyDescent="0.2">
      <c r="A320" s="9"/>
      <c r="B320" s="8"/>
      <c r="C320" s="26"/>
      <c r="D320" s="8"/>
      <c r="E320" s="3"/>
      <c r="F320" s="12" t="str">
        <f>IF(D320=0,IF(ISBLANK(D320),"","Not Obtained"),SUM($C319-D320))</f>
        <v/>
      </c>
    </row>
    <row r="321" spans="1:8" x14ac:dyDescent="0.2">
      <c r="A321" s="9"/>
      <c r="B321" s="8"/>
      <c r="C321" s="26"/>
      <c r="D321" s="8"/>
      <c r="E321" s="3"/>
      <c r="F321" s="12" t="str">
        <f>IF(D321=0,IF(ISBLANK(D321),"","Not Obtained"),SUM($C319-D321))</f>
        <v/>
      </c>
    </row>
    <row r="322" spans="1:8" x14ac:dyDescent="0.2">
      <c r="A322" s="9"/>
      <c r="B322" s="8"/>
      <c r="C322" s="26"/>
      <c r="D322" s="8"/>
      <c r="E322" s="3"/>
      <c r="F322" s="12" t="str">
        <f>IF(D322=0,IF(ISBLANK(D322),"","Not Obtained"),SUM($C319-D322))</f>
        <v/>
      </c>
    </row>
    <row r="323" spans="1:8" x14ac:dyDescent="0.2">
      <c r="A323" s="9"/>
      <c r="B323" s="8"/>
      <c r="C323" s="26"/>
      <c r="D323" s="8"/>
      <c r="F323" s="12" t="str">
        <f>IF($D323=0,IF(ISBLANK($D323),"","Not Obtained"),SUM($C319-$D323))</f>
        <v/>
      </c>
    </row>
    <row r="324" spans="1:8" x14ac:dyDescent="0.2">
      <c r="A324" s="35" t="str">
        <f>IF(ISBLANK(D324),"",IF(D319&gt;=0,A319+1,0))</f>
        <v/>
      </c>
      <c r="B324" s="29" t="str">
        <f>IFERROR(INDEX('DOWNLOAD SHEET'!$C$7:$C$206,MATCH($A324,'DOWNLOAD SHEET'!$A$7:$A$206,0)),"")</f>
        <v/>
      </c>
      <c r="C324" s="30" t="str">
        <f>IFERROR(INDEX('DOWNLOAD SHEET'!$B$7:$B$206,MATCH($A324,'DOWNLOAD SHEET'!$A$7:$A$206,0)),"")</f>
        <v/>
      </c>
      <c r="D324" s="31"/>
      <c r="E324" s="32"/>
      <c r="F324" s="33" t="str">
        <f>IF(D324=0,IF(ISBLANK(D324),"","Not Obtained"),SUM($C324-D324))</f>
        <v/>
      </c>
      <c r="G324" s="33"/>
      <c r="H324" s="34"/>
    </row>
    <row r="325" spans="1:8" x14ac:dyDescent="0.2">
      <c r="A325" s="9"/>
      <c r="B325" s="8"/>
      <c r="C325" s="26"/>
      <c r="D325" s="8"/>
      <c r="E325" s="3"/>
      <c r="F325" s="12" t="str">
        <f>IF(D325=0,IF(ISBLANK(D325),"","Not Obtained"),SUM($C324-D325))</f>
        <v/>
      </c>
    </row>
    <row r="326" spans="1:8" x14ac:dyDescent="0.2">
      <c r="A326" s="9"/>
      <c r="B326" s="8"/>
      <c r="C326" s="26"/>
      <c r="D326" s="8"/>
      <c r="E326" s="3"/>
      <c r="F326" s="12" t="str">
        <f>IF(D326=0,IF(ISBLANK(D326),"","Not Obtained"),SUM($C324-D326))</f>
        <v/>
      </c>
    </row>
    <row r="327" spans="1:8" x14ac:dyDescent="0.2">
      <c r="A327" s="9"/>
      <c r="B327" s="8"/>
      <c r="C327" s="26"/>
      <c r="D327" s="8"/>
      <c r="E327" s="3"/>
      <c r="F327" s="12" t="str">
        <f>IF(D327=0,IF(ISBLANK(D327),"","Not Obtained"),SUM($C324-D327))</f>
        <v/>
      </c>
    </row>
    <row r="328" spans="1:8" x14ac:dyDescent="0.2">
      <c r="A328" s="9"/>
      <c r="B328" s="8"/>
      <c r="C328" s="26"/>
      <c r="D328" s="8"/>
      <c r="F328" s="12" t="str">
        <f>IF($D328=0,IF(ISBLANK($D328),"","Not Obtained"),SUM($C324-$D328))</f>
        <v/>
      </c>
    </row>
    <row r="329" spans="1:8" x14ac:dyDescent="0.2">
      <c r="A329" s="35" t="str">
        <f>IF(ISBLANK(D329),"",IF(D324&gt;=0,A324+1,0))</f>
        <v/>
      </c>
      <c r="B329" s="29" t="str">
        <f>IFERROR(INDEX('DOWNLOAD SHEET'!$C$7:$C$206,MATCH($A329,'DOWNLOAD SHEET'!$A$7:$A$206,0)),"")</f>
        <v/>
      </c>
      <c r="C329" s="30" t="str">
        <f>IFERROR(INDEX('DOWNLOAD SHEET'!$B$7:$B$206,MATCH($A329,'DOWNLOAD SHEET'!$A$7:$A$206,0)),"")</f>
        <v/>
      </c>
      <c r="D329" s="31"/>
      <c r="E329" s="32"/>
      <c r="F329" s="33" t="str">
        <f>IF(D329=0,IF(ISBLANK(D329),"","Not Obtained"),SUM($C329-D329))</f>
        <v/>
      </c>
      <c r="G329" s="33"/>
      <c r="H329" s="34"/>
    </row>
    <row r="330" spans="1:8" x14ac:dyDescent="0.2">
      <c r="A330" s="9"/>
      <c r="B330" s="8"/>
      <c r="C330" s="26"/>
      <c r="D330" s="8"/>
      <c r="E330" s="3"/>
      <c r="F330" s="12" t="str">
        <f>IF(D330=0,IF(ISBLANK(D330),"","Not Obtained"),SUM($C329-D330))</f>
        <v/>
      </c>
    </row>
    <row r="331" spans="1:8" x14ac:dyDescent="0.2">
      <c r="A331" s="9"/>
      <c r="B331" s="8"/>
      <c r="C331" s="26"/>
      <c r="D331" s="8"/>
      <c r="E331" s="3"/>
      <c r="F331" s="12" t="str">
        <f>IF(D331=0,IF(ISBLANK(D331),"","Not Obtained"),SUM($C329-D331))</f>
        <v/>
      </c>
    </row>
    <row r="332" spans="1:8" x14ac:dyDescent="0.2">
      <c r="A332" s="9"/>
      <c r="B332" s="8"/>
      <c r="C332" s="26"/>
      <c r="D332" s="8"/>
      <c r="E332" s="3"/>
      <c r="F332" s="12" t="str">
        <f>IF(D332=0,IF(ISBLANK(D332),"","Not Obtained"),SUM($C329-D332))</f>
        <v/>
      </c>
    </row>
    <row r="333" spans="1:8" x14ac:dyDescent="0.2">
      <c r="A333" s="9"/>
      <c r="B333" s="8"/>
      <c r="C333" s="26"/>
      <c r="D333" s="8"/>
      <c r="F333" s="12" t="str">
        <f>IF($D333=0,IF(ISBLANK($D333),"","Not Obtained"),SUM($C329-$D333))</f>
        <v/>
      </c>
    </row>
    <row r="334" spans="1:8" x14ac:dyDescent="0.2">
      <c r="A334" s="35" t="str">
        <f>IF(ISBLANK(D334),"",IF(D329&gt;=0,A329+1,0))</f>
        <v/>
      </c>
      <c r="B334" s="29" t="str">
        <f>IFERROR(INDEX('DOWNLOAD SHEET'!$C$7:$C$206,MATCH($A334,'DOWNLOAD SHEET'!$A$7:$A$206,0)),"")</f>
        <v/>
      </c>
      <c r="C334" s="30" t="str">
        <f>IFERROR(INDEX('DOWNLOAD SHEET'!$B$7:$B$206,MATCH($A334,'DOWNLOAD SHEET'!$A$7:$A$206,0)),"")</f>
        <v/>
      </c>
      <c r="D334" s="31"/>
      <c r="E334" s="32"/>
      <c r="F334" s="33" t="str">
        <f>IF(D334=0,IF(ISBLANK(D334),"","Not Obtained"),SUM($C334-D334))</f>
        <v/>
      </c>
      <c r="G334" s="33"/>
      <c r="H334" s="34"/>
    </row>
    <row r="335" spans="1:8" x14ac:dyDescent="0.2">
      <c r="A335" s="9"/>
      <c r="B335" s="8"/>
      <c r="C335" s="26"/>
      <c r="D335" s="8"/>
      <c r="E335" s="3"/>
      <c r="F335" s="12" t="str">
        <f>IF(D335=0,IF(ISBLANK(D335),"","Not Obtained"),SUM($C334-D335))</f>
        <v/>
      </c>
    </row>
    <row r="336" spans="1:8" x14ac:dyDescent="0.2">
      <c r="A336" s="9"/>
      <c r="B336" s="8"/>
      <c r="C336" s="26"/>
      <c r="D336" s="8"/>
      <c r="E336" s="3"/>
      <c r="F336" s="12" t="str">
        <f>IF(D336=0,IF(ISBLANK(D336),"","Not Obtained"),SUM($C334-D336))</f>
        <v/>
      </c>
    </row>
    <row r="337" spans="1:8" x14ac:dyDescent="0.2">
      <c r="A337" s="9"/>
      <c r="B337" s="8"/>
      <c r="C337" s="26"/>
      <c r="D337" s="8"/>
      <c r="E337" s="3"/>
      <c r="F337" s="12" t="str">
        <f>IF(D337=0,IF(ISBLANK(D337),"","Not Obtained"),SUM($C334-D337))</f>
        <v/>
      </c>
    </row>
    <row r="338" spans="1:8" x14ac:dyDescent="0.2">
      <c r="A338" s="9"/>
      <c r="B338" s="8"/>
      <c r="C338" s="26"/>
      <c r="D338" s="8"/>
      <c r="F338" s="12" t="str">
        <f>IF($D338=0,IF(ISBLANK($D338),"","Not Obtained"),SUM($C334-$D338))</f>
        <v/>
      </c>
    </row>
    <row r="339" spans="1:8" x14ac:dyDescent="0.2">
      <c r="A339" s="35" t="str">
        <f>IF(ISBLANK(D339),"",IF(D334&gt;=0,A334+1,0))</f>
        <v/>
      </c>
      <c r="B339" s="29" t="str">
        <f>IFERROR(INDEX('DOWNLOAD SHEET'!$C$7:$C$206,MATCH($A339,'DOWNLOAD SHEET'!$A$7:$A$206,0)),"")</f>
        <v/>
      </c>
      <c r="C339" s="30" t="str">
        <f>IFERROR(INDEX('DOWNLOAD SHEET'!$B$7:$B$206,MATCH($A339,'DOWNLOAD SHEET'!$A$7:$A$206,0)),"")</f>
        <v/>
      </c>
      <c r="D339" s="31"/>
      <c r="E339" s="32"/>
      <c r="F339" s="33" t="str">
        <f>IF(D339=0,IF(ISBLANK(D339),"","Not Obtained"),SUM($C339-D339))</f>
        <v/>
      </c>
      <c r="G339" s="33"/>
      <c r="H339" s="34"/>
    </row>
    <row r="340" spans="1:8" x14ac:dyDescent="0.2">
      <c r="A340" s="9"/>
      <c r="B340" s="8"/>
      <c r="C340" s="26"/>
      <c r="D340" s="8"/>
      <c r="E340" s="3"/>
      <c r="F340" s="12" t="str">
        <f>IF(D340=0,IF(ISBLANK(D340),"","Not Obtained"),SUM($C339-D340))</f>
        <v/>
      </c>
    </row>
    <row r="341" spans="1:8" x14ac:dyDescent="0.2">
      <c r="A341" s="9"/>
      <c r="B341" s="8"/>
      <c r="C341" s="26"/>
      <c r="D341" s="8"/>
      <c r="E341" s="3"/>
      <c r="F341" s="12" t="str">
        <f>IF(D341=0,IF(ISBLANK(D341),"","Not Obtained"),SUM($C339-D341))</f>
        <v/>
      </c>
    </row>
    <row r="342" spans="1:8" x14ac:dyDescent="0.2">
      <c r="A342" s="9"/>
      <c r="B342" s="8"/>
      <c r="C342" s="26"/>
      <c r="D342" s="8"/>
      <c r="E342" s="3"/>
      <c r="F342" s="12" t="str">
        <f>IF(D342=0,IF(ISBLANK(D342),"","Not Obtained"),SUM($C339-D342))</f>
        <v/>
      </c>
    </row>
    <row r="343" spans="1:8" x14ac:dyDescent="0.2">
      <c r="A343" s="9"/>
      <c r="B343" s="8"/>
      <c r="C343" s="26"/>
      <c r="D343" s="8"/>
      <c r="F343" s="12" t="str">
        <f>IF($D343=0,IF(ISBLANK($D343),"","Not Obtained"),SUM($C339-$D343))</f>
        <v/>
      </c>
    </row>
    <row r="344" spans="1:8" x14ac:dyDescent="0.2">
      <c r="A344" s="35" t="str">
        <f>IF(ISBLANK(D344),"",IF(D339&gt;=0,A339+1,0))</f>
        <v/>
      </c>
      <c r="B344" s="29" t="str">
        <f>IFERROR(INDEX('DOWNLOAD SHEET'!$C$7:$C$206,MATCH($A344,'DOWNLOAD SHEET'!$A$7:$A$206,0)),"")</f>
        <v/>
      </c>
      <c r="C344" s="30" t="str">
        <f>IFERROR(INDEX('DOWNLOAD SHEET'!$B$7:$B$206,MATCH($A344,'DOWNLOAD SHEET'!$A$7:$A$206,0)),"")</f>
        <v/>
      </c>
      <c r="D344" s="31"/>
      <c r="E344" s="32"/>
      <c r="F344" s="33" t="str">
        <f>IF(D344=0,IF(ISBLANK(D344),"","Not Obtained"),SUM($C344-D344))</f>
        <v/>
      </c>
      <c r="G344" s="33"/>
      <c r="H344" s="34"/>
    </row>
    <row r="345" spans="1:8" x14ac:dyDescent="0.2">
      <c r="A345" s="9"/>
      <c r="B345" s="8"/>
      <c r="C345" s="26"/>
      <c r="D345" s="8"/>
      <c r="E345" s="3"/>
      <c r="F345" s="12" t="str">
        <f>IF(D345=0,IF(ISBLANK(D345),"","Not Obtained"),SUM($C344-D345))</f>
        <v/>
      </c>
    </row>
    <row r="346" spans="1:8" x14ac:dyDescent="0.2">
      <c r="A346" s="9"/>
      <c r="B346" s="8"/>
      <c r="C346" s="26"/>
      <c r="D346" s="8"/>
      <c r="E346" s="3"/>
      <c r="F346" s="12" t="str">
        <f>IF(D346=0,IF(ISBLANK(D346),"","Not Obtained"),SUM($C344-D346))</f>
        <v/>
      </c>
    </row>
    <row r="347" spans="1:8" x14ac:dyDescent="0.2">
      <c r="A347" s="9"/>
      <c r="B347" s="8"/>
      <c r="C347" s="26"/>
      <c r="D347" s="8"/>
      <c r="E347" s="3"/>
      <c r="F347" s="12" t="str">
        <f>IF(D347=0,IF(ISBLANK(D347),"","Not Obtained"),SUM($C344-D347))</f>
        <v/>
      </c>
    </row>
    <row r="348" spans="1:8" x14ac:dyDescent="0.2">
      <c r="A348" s="9"/>
      <c r="B348" s="8"/>
      <c r="C348" s="26"/>
      <c r="D348" s="8"/>
      <c r="F348" s="12" t="str">
        <f>IF($D348=0,IF(ISBLANK($D348),"","Not Obtained"),SUM($C344-$D348))</f>
        <v/>
      </c>
    </row>
    <row r="349" spans="1:8" x14ac:dyDescent="0.2">
      <c r="A349" s="35" t="str">
        <f>IF(ISBLANK(D349),"",IF(D344&gt;=0,A344+1,0))</f>
        <v/>
      </c>
      <c r="B349" s="29" t="str">
        <f>IFERROR(INDEX('DOWNLOAD SHEET'!$C$7:$C$206,MATCH($A349,'DOWNLOAD SHEET'!$A$7:$A$206,0)),"")</f>
        <v/>
      </c>
      <c r="C349" s="30" t="str">
        <f>IFERROR(INDEX('DOWNLOAD SHEET'!$B$7:$B$206,MATCH($A349,'DOWNLOAD SHEET'!$A$7:$A$206,0)),"")</f>
        <v/>
      </c>
      <c r="D349" s="31"/>
      <c r="E349" s="32"/>
      <c r="F349" s="33" t="str">
        <f>IF(D349=0,IF(ISBLANK(D349),"","Not Obtained"),SUM($C349-D349))</f>
        <v/>
      </c>
      <c r="G349" s="33"/>
      <c r="H349" s="34"/>
    </row>
    <row r="350" spans="1:8" x14ac:dyDescent="0.2">
      <c r="A350" s="9"/>
      <c r="B350" s="8"/>
      <c r="C350" s="26"/>
      <c r="D350" s="8"/>
      <c r="E350" s="3"/>
      <c r="F350" s="12" t="str">
        <f>IF(D350=0,IF(ISBLANK(D350),"","Not Obtained"),SUM($C349-D350))</f>
        <v/>
      </c>
    </row>
    <row r="351" spans="1:8" x14ac:dyDescent="0.2">
      <c r="A351" s="9"/>
      <c r="B351" s="8"/>
      <c r="C351" s="26"/>
      <c r="D351" s="8"/>
      <c r="E351" s="3"/>
      <c r="F351" s="12" t="str">
        <f>IF(D351=0,IF(ISBLANK(D351),"","Not Obtained"),SUM($C349-D351))</f>
        <v/>
      </c>
    </row>
    <row r="352" spans="1:8" x14ac:dyDescent="0.2">
      <c r="A352" s="9"/>
      <c r="B352" s="8"/>
      <c r="C352" s="26"/>
      <c r="D352" s="8"/>
      <c r="E352" s="3"/>
      <c r="F352" s="12" t="str">
        <f>IF(D352=0,IF(ISBLANK(D352),"","Not Obtained"),SUM($C349-D352))</f>
        <v/>
      </c>
    </row>
    <row r="353" spans="1:8" x14ac:dyDescent="0.2">
      <c r="A353" s="9"/>
      <c r="B353" s="8"/>
      <c r="C353" s="26"/>
      <c r="D353" s="8"/>
      <c r="F353" s="12" t="str">
        <f>IF($D353=0,IF(ISBLANK($D353),"","Not Obtained"),SUM($C349-$D353))</f>
        <v/>
      </c>
    </row>
    <row r="354" spans="1:8" x14ac:dyDescent="0.2">
      <c r="A354" s="35" t="str">
        <f>IF(ISBLANK(D354),"",IF(D349&gt;=0,A349+1,0))</f>
        <v/>
      </c>
      <c r="B354" s="29" t="str">
        <f>IFERROR(INDEX('DOWNLOAD SHEET'!$C$7:$C$206,MATCH($A354,'DOWNLOAD SHEET'!$A$7:$A$206,0)),"")</f>
        <v/>
      </c>
      <c r="C354" s="30" t="str">
        <f>IFERROR(INDEX('DOWNLOAD SHEET'!$B$7:$B$206,MATCH($A354,'DOWNLOAD SHEET'!$A$7:$A$206,0)),"")</f>
        <v/>
      </c>
      <c r="D354" s="31"/>
      <c r="E354" s="32"/>
      <c r="F354" s="33" t="str">
        <f>IF(D354=0,IF(ISBLANK(D354),"","Not Obtained"),SUM($C354-D354))</f>
        <v/>
      </c>
      <c r="G354" s="33"/>
      <c r="H354" s="34"/>
    </row>
    <row r="355" spans="1:8" x14ac:dyDescent="0.2">
      <c r="A355" s="9"/>
      <c r="B355" s="8"/>
      <c r="C355" s="6"/>
      <c r="D355" s="8"/>
      <c r="E355" s="3"/>
      <c r="F355" s="12" t="str">
        <f>IF(D355=0,IF(ISBLANK(D355),"","Not Obtained"),SUM($C354-D355))</f>
        <v/>
      </c>
    </row>
    <row r="356" spans="1:8" x14ac:dyDescent="0.2">
      <c r="A356" s="9"/>
      <c r="B356" s="8"/>
      <c r="C356" s="6"/>
      <c r="D356" s="8"/>
      <c r="E356" s="3"/>
      <c r="F356" s="12" t="str">
        <f>IF(D356=0,IF(ISBLANK(D356),"","Not Obtained"),SUM($C354-D356))</f>
        <v/>
      </c>
    </row>
    <row r="357" spans="1:8" x14ac:dyDescent="0.2">
      <c r="A357" s="9"/>
      <c r="B357" s="8"/>
      <c r="C357" s="6"/>
      <c r="D357" s="8"/>
      <c r="E357" s="3"/>
      <c r="F357" s="12" t="str">
        <f>IF(D357=0,IF(ISBLANK(D357),"","Not Obtained"),SUM($C354-D357))</f>
        <v/>
      </c>
    </row>
    <row r="358" spans="1:8" x14ac:dyDescent="0.2">
      <c r="A358" s="9"/>
      <c r="B358" s="7"/>
      <c r="C358" s="5"/>
      <c r="D358" s="8"/>
      <c r="F358" s="12" t="str">
        <f>IF($D358=0,IF(ISBLANK($D358),"","Not Obtained"),SUM($C354-$D358))</f>
        <v/>
      </c>
    </row>
    <row r="359" spans="1:8" x14ac:dyDescent="0.2">
      <c r="A359" s="35" t="str">
        <f>IF(ISBLANK(D359),"",IF(D354&gt;=0,A354+1,0))</f>
        <v/>
      </c>
      <c r="B359" s="29" t="str">
        <f>IFERROR(INDEX('DOWNLOAD SHEET'!$C$7:$C$206,MATCH($A359,'DOWNLOAD SHEET'!$A$7:$A$206,0)),"")</f>
        <v/>
      </c>
      <c r="C359" s="30" t="str">
        <f>IFERROR(INDEX('DOWNLOAD SHEET'!$B$7:$B$206,MATCH($A359,'DOWNLOAD SHEET'!$A$7:$A$206,0)),"")</f>
        <v/>
      </c>
      <c r="D359" s="31"/>
      <c r="E359" s="32"/>
      <c r="F359" s="33" t="str">
        <f>IF(D359=0,IF(ISBLANK(D359),"","Not Obtained"),SUM($C359-D359))</f>
        <v/>
      </c>
      <c r="G359" s="33"/>
      <c r="H359" s="34"/>
    </row>
    <row r="360" spans="1:8" x14ac:dyDescent="0.2">
      <c r="A360" s="9"/>
      <c r="B360" s="8"/>
      <c r="C360" s="26"/>
      <c r="D360" s="8"/>
      <c r="E360" s="3"/>
      <c r="F360" s="12" t="str">
        <f>IF(D360=0,IF(ISBLANK(D360),"","Not Obtained"),SUM($C359-D360))</f>
        <v/>
      </c>
    </row>
    <row r="361" spans="1:8" x14ac:dyDescent="0.2">
      <c r="A361" s="9"/>
      <c r="B361" s="8"/>
      <c r="C361" s="26"/>
      <c r="D361" s="8"/>
      <c r="E361" s="3"/>
      <c r="F361" s="12" t="str">
        <f>IF(D361=0,IF(ISBLANK(D361),"","Not Obtained"),SUM($C359-D361))</f>
        <v/>
      </c>
    </row>
    <row r="362" spans="1:8" x14ac:dyDescent="0.2">
      <c r="A362" s="9"/>
      <c r="B362" s="8"/>
      <c r="C362" s="26"/>
      <c r="D362" s="8"/>
      <c r="E362" s="3"/>
      <c r="F362" s="12" t="str">
        <f>IF(D362=0,IF(ISBLANK(D362),"","Not Obtained"),SUM($C359-D362))</f>
        <v/>
      </c>
    </row>
    <row r="363" spans="1:8" x14ac:dyDescent="0.2">
      <c r="B363" s="8"/>
      <c r="C363" s="26"/>
      <c r="D363" s="8"/>
      <c r="F363" s="12" t="str">
        <f>IF($D363=0,IF(ISBLANK($D363),"","Not Obtained"),SUM($C359-$D363))</f>
        <v/>
      </c>
    </row>
    <row r="364" spans="1:8" x14ac:dyDescent="0.2">
      <c r="A364" s="35" t="str">
        <f>IF(ISBLANK(D364),"",IF(D359&gt;=0,A359+1,0))</f>
        <v/>
      </c>
      <c r="B364" s="29" t="str">
        <f>IFERROR(INDEX('DOWNLOAD SHEET'!$C$7:$C$206,MATCH($A364,'DOWNLOAD SHEET'!$A$7:$A$206,0)),"")</f>
        <v/>
      </c>
      <c r="C364" s="30" t="str">
        <f>IFERROR(INDEX('DOWNLOAD SHEET'!$B$7:$B$206,MATCH($A364,'DOWNLOAD SHEET'!$A$7:$A$206,0)),"")</f>
        <v/>
      </c>
      <c r="D364" s="31"/>
      <c r="E364" s="32"/>
      <c r="F364" s="33" t="str">
        <f>IF(D364=0,IF(ISBLANK(D364),"","Not Obtained"),SUM($C364-D364))</f>
        <v/>
      </c>
      <c r="G364" s="33"/>
      <c r="H364" s="34"/>
    </row>
    <row r="365" spans="1:8" x14ac:dyDescent="0.2">
      <c r="A365" s="9"/>
      <c r="B365" s="8"/>
      <c r="C365" s="26"/>
      <c r="D365" s="8"/>
      <c r="E365" s="3"/>
      <c r="F365" s="12" t="str">
        <f>IF(D365=0,IF(ISBLANK(D365),"","Not Obtained"),SUM($C364-D365))</f>
        <v/>
      </c>
    </row>
    <row r="366" spans="1:8" x14ac:dyDescent="0.2">
      <c r="A366" s="9"/>
      <c r="B366" s="8"/>
      <c r="C366" s="26"/>
      <c r="D366" s="8"/>
      <c r="E366" s="3"/>
      <c r="F366" s="12" t="str">
        <f>IF(D366=0,IF(ISBLANK(D366),"","Not Obtained"),SUM($C364-D366))</f>
        <v/>
      </c>
    </row>
    <row r="367" spans="1:8" x14ac:dyDescent="0.2">
      <c r="A367" s="9"/>
      <c r="B367" s="8"/>
      <c r="C367" s="26"/>
      <c r="D367" s="8"/>
      <c r="E367" s="3"/>
      <c r="F367" s="12" t="str">
        <f>IF(D367=0,IF(ISBLANK(D367),"","Not Obtained"),SUM($C364-D367))</f>
        <v/>
      </c>
    </row>
    <row r="368" spans="1:8" x14ac:dyDescent="0.2">
      <c r="A368" s="9"/>
      <c r="B368" s="8"/>
      <c r="C368" s="26"/>
      <c r="D368" s="8"/>
      <c r="F368" s="12" t="str">
        <f>IF($D368=0,IF(ISBLANK($D368),"","Not Obtained"),SUM($C364-$D368))</f>
        <v/>
      </c>
    </row>
    <row r="369" spans="1:8" x14ac:dyDescent="0.2">
      <c r="A369" s="35" t="str">
        <f>IF(ISBLANK(D369),"",IF(D364&gt;=0,A364+1,0))</f>
        <v/>
      </c>
      <c r="B369" s="29" t="str">
        <f>IFERROR(INDEX('DOWNLOAD SHEET'!$C$7:$C$206,MATCH($A369,'DOWNLOAD SHEET'!$A$7:$A$206,0)),"")</f>
        <v/>
      </c>
      <c r="C369" s="30" t="str">
        <f>IFERROR(INDEX('DOWNLOAD SHEET'!$B$7:$B$206,MATCH($A369,'DOWNLOAD SHEET'!$A$7:$A$206,0)),"")</f>
        <v/>
      </c>
      <c r="D369" s="31"/>
      <c r="E369" s="32"/>
      <c r="F369" s="33" t="str">
        <f>IF(D369=0,IF(ISBLANK(D369),"","Not Obtained"),SUM($C369-D369))</f>
        <v/>
      </c>
      <c r="G369" s="33"/>
      <c r="H369" s="34"/>
    </row>
    <row r="370" spans="1:8" x14ac:dyDescent="0.2">
      <c r="A370" s="9"/>
      <c r="B370" s="8"/>
      <c r="C370" s="26"/>
      <c r="D370" s="8"/>
      <c r="E370" s="3"/>
      <c r="F370" s="12" t="str">
        <f>IF(D370=0,IF(ISBLANK(D370),"","Not Obtained"),SUM($C369-D370))</f>
        <v/>
      </c>
    </row>
    <row r="371" spans="1:8" x14ac:dyDescent="0.2">
      <c r="A371" s="9"/>
      <c r="B371" s="8"/>
      <c r="C371" s="26"/>
      <c r="D371" s="8"/>
      <c r="E371" s="3"/>
      <c r="F371" s="12" t="str">
        <f>IF(D371=0,IF(ISBLANK(D371),"","Not Obtained"),SUM($C369-D371))</f>
        <v/>
      </c>
    </row>
    <row r="372" spans="1:8" x14ac:dyDescent="0.2">
      <c r="A372" s="9"/>
      <c r="B372" s="8"/>
      <c r="C372" s="26"/>
      <c r="D372" s="8"/>
      <c r="E372" s="3"/>
      <c r="F372" s="12" t="str">
        <f>IF(D372=0,IF(ISBLANK(D372),"","Not Obtained"),SUM($C369-D372))</f>
        <v/>
      </c>
    </row>
    <row r="373" spans="1:8" x14ac:dyDescent="0.2">
      <c r="B373" s="8"/>
      <c r="C373" s="26"/>
      <c r="D373" s="8"/>
      <c r="F373" s="12" t="str">
        <f>IF($D373=0,IF(ISBLANK($D373),"","Not Obtained"),SUM($C369-$D373))</f>
        <v/>
      </c>
    </row>
    <row r="374" spans="1:8" x14ac:dyDescent="0.2">
      <c r="A374" s="35" t="str">
        <f>IF(ISBLANK(D374),"",IF(D369&gt;=0,A369+1,0))</f>
        <v/>
      </c>
      <c r="B374" s="29" t="str">
        <f>IFERROR(INDEX('DOWNLOAD SHEET'!$C$7:$C$206,MATCH($A374,'DOWNLOAD SHEET'!$A$7:$A$206,0)),"")</f>
        <v/>
      </c>
      <c r="C374" s="30" t="str">
        <f>IFERROR(INDEX('DOWNLOAD SHEET'!$B$7:$B$206,MATCH($A374,'DOWNLOAD SHEET'!$A$7:$A$206,0)),"")</f>
        <v/>
      </c>
      <c r="D374" s="31"/>
      <c r="E374" s="32"/>
      <c r="F374" s="33" t="str">
        <f>IF(D374=0,IF(ISBLANK(D374),"","Not Obtained"),SUM($C374-D374))</f>
        <v/>
      </c>
      <c r="G374" s="33"/>
      <c r="H374" s="34"/>
    </row>
    <row r="375" spans="1:8" x14ac:dyDescent="0.2">
      <c r="A375" s="9"/>
      <c r="B375" s="8"/>
      <c r="C375" s="26"/>
      <c r="D375" s="8"/>
      <c r="E375" s="3"/>
      <c r="F375" s="12" t="str">
        <f>IF(D375=0,IF(ISBLANK(D375),"","Not Obtained"),SUM($C374-D375))</f>
        <v/>
      </c>
    </row>
    <row r="376" spans="1:8" x14ac:dyDescent="0.2">
      <c r="A376" s="9"/>
      <c r="B376" s="8"/>
      <c r="C376" s="26"/>
      <c r="D376" s="8"/>
      <c r="E376" s="3"/>
      <c r="F376" s="12" t="str">
        <f>IF(D376=0,IF(ISBLANK(D376),"","Not Obtained"),SUM($C374-D376))</f>
        <v/>
      </c>
    </row>
    <row r="377" spans="1:8" x14ac:dyDescent="0.2">
      <c r="A377" s="9"/>
      <c r="B377" s="8"/>
      <c r="C377" s="26"/>
      <c r="D377" s="8"/>
      <c r="E377" s="3"/>
      <c r="F377" s="12" t="str">
        <f>IF(D377=0,IF(ISBLANK(D377),"","Not Obtained"),SUM($C374-D377))</f>
        <v/>
      </c>
    </row>
    <row r="378" spans="1:8" x14ac:dyDescent="0.2">
      <c r="A378" s="9"/>
      <c r="B378" s="8"/>
      <c r="C378" s="26"/>
      <c r="D378" s="8"/>
      <c r="F378" s="12" t="str">
        <f>IF($D378=0,IF(ISBLANK($D378),"","Not Obtained"),SUM($C374-$D378))</f>
        <v/>
      </c>
    </row>
    <row r="379" spans="1:8" x14ac:dyDescent="0.2">
      <c r="A379" s="35" t="str">
        <f>IF(ISBLANK(D379),"",IF(D374&gt;=0,A374+1,0))</f>
        <v/>
      </c>
      <c r="B379" s="29" t="str">
        <f>IFERROR(INDEX('DOWNLOAD SHEET'!$C$7:$C$206,MATCH($A379,'DOWNLOAD SHEET'!$A$7:$A$206,0)),"")</f>
        <v/>
      </c>
      <c r="C379" s="30" t="str">
        <f>IFERROR(INDEX('DOWNLOAD SHEET'!$B$7:$B$206,MATCH($A379,'DOWNLOAD SHEET'!$A$7:$A$206,0)),"")</f>
        <v/>
      </c>
      <c r="D379" s="31"/>
      <c r="E379" s="32"/>
      <c r="F379" s="33" t="str">
        <f>IF(D379=0,IF(ISBLANK(D379),"","Not Obtained"),SUM($C379-D379))</f>
        <v/>
      </c>
      <c r="G379" s="33"/>
      <c r="H379" s="34"/>
    </row>
    <row r="380" spans="1:8" x14ac:dyDescent="0.2">
      <c r="A380" s="9"/>
      <c r="B380" s="8"/>
      <c r="C380" s="26"/>
      <c r="D380" s="8"/>
      <c r="E380" s="3"/>
      <c r="F380" s="12" t="str">
        <f>IF(D380=0,IF(ISBLANK(D380),"","Not Obtained"),SUM($C379-D380))</f>
        <v/>
      </c>
    </row>
    <row r="381" spans="1:8" x14ac:dyDescent="0.2">
      <c r="A381" s="9"/>
      <c r="B381" s="8"/>
      <c r="C381" s="26"/>
      <c r="D381" s="8"/>
      <c r="E381" s="3"/>
      <c r="F381" s="12" t="str">
        <f>IF(D381=0,IF(ISBLANK(D381),"","Not Obtained"),SUM($C379-D381))</f>
        <v/>
      </c>
    </row>
    <row r="382" spans="1:8" x14ac:dyDescent="0.2">
      <c r="A382" s="9"/>
      <c r="B382" s="8"/>
      <c r="C382" s="26"/>
      <c r="D382" s="8"/>
      <c r="E382" s="3"/>
      <c r="F382" s="12" t="str">
        <f>IF(D382=0,IF(ISBLANK(D382),"","Not Obtained"),SUM($C379-D382))</f>
        <v/>
      </c>
    </row>
    <row r="383" spans="1:8" x14ac:dyDescent="0.2">
      <c r="A383" s="9"/>
      <c r="B383" s="8"/>
      <c r="C383" s="26"/>
      <c r="D383" s="8"/>
      <c r="F383" s="12" t="str">
        <f>IF($D383=0,IF(ISBLANK($D383),"","Not Obtained"),SUM($C379-$D383))</f>
        <v/>
      </c>
    </row>
    <row r="384" spans="1:8" x14ac:dyDescent="0.2">
      <c r="A384" s="35" t="str">
        <f>IF(ISBLANK(D384),"",IF(D379&gt;=0,A379+1,0))</f>
        <v/>
      </c>
      <c r="B384" s="29" t="str">
        <f>IFERROR(INDEX('DOWNLOAD SHEET'!$C$7:$C$206,MATCH($A384,'DOWNLOAD SHEET'!$A$7:$A$206,0)),"")</f>
        <v/>
      </c>
      <c r="C384" s="30" t="str">
        <f>IFERROR(INDEX('DOWNLOAD SHEET'!$B$7:$B$206,MATCH($A384,'DOWNLOAD SHEET'!$A$7:$A$206,0)),"")</f>
        <v/>
      </c>
      <c r="D384" s="31"/>
      <c r="E384" s="32"/>
      <c r="F384" s="33" t="str">
        <f>IF(D384=0,IF(ISBLANK(D384),"","Not Obtained"),SUM($C384-D384))</f>
        <v/>
      </c>
      <c r="G384" s="33"/>
      <c r="H384" s="34"/>
    </row>
    <row r="385" spans="1:8" x14ac:dyDescent="0.2">
      <c r="A385" s="9"/>
      <c r="B385" s="8"/>
      <c r="C385" s="26"/>
      <c r="D385" s="8"/>
      <c r="E385" s="3"/>
      <c r="F385" s="12" t="str">
        <f>IF(D385=0,IF(ISBLANK(D385),"","Not Obtained"),SUM($C384-D385))</f>
        <v/>
      </c>
    </row>
    <row r="386" spans="1:8" x14ac:dyDescent="0.2">
      <c r="A386" s="9"/>
      <c r="B386" s="8"/>
      <c r="C386" s="26"/>
      <c r="D386" s="8"/>
      <c r="E386" s="3"/>
      <c r="F386" s="12" t="str">
        <f>IF(D386=0,IF(ISBLANK(D386),"","Not Obtained"),SUM($C384-D386))</f>
        <v/>
      </c>
    </row>
    <row r="387" spans="1:8" x14ac:dyDescent="0.2">
      <c r="A387" s="9"/>
      <c r="B387" s="8"/>
      <c r="C387" s="26"/>
      <c r="D387" s="8"/>
      <c r="E387" s="3"/>
      <c r="F387" s="12" t="str">
        <f>IF(D387=0,IF(ISBLANK(D387),"","Not Obtained"),SUM($C384-D387))</f>
        <v/>
      </c>
    </row>
    <row r="388" spans="1:8" x14ac:dyDescent="0.2">
      <c r="A388" s="9"/>
      <c r="B388" s="8"/>
      <c r="C388" s="26"/>
      <c r="D388" s="8"/>
      <c r="F388" s="12" t="str">
        <f>IF($D388=0,IF(ISBLANK($D388),"","Not Obtained"),SUM($C384-$D388))</f>
        <v/>
      </c>
    </row>
    <row r="389" spans="1:8" x14ac:dyDescent="0.2">
      <c r="A389" s="35" t="str">
        <f>IF(ISBLANK(D389),"",IF(D384&gt;=0,A384+1,0))</f>
        <v/>
      </c>
      <c r="B389" s="29" t="str">
        <f>IFERROR(INDEX('DOWNLOAD SHEET'!$C$7:$C$206,MATCH($A389,'DOWNLOAD SHEET'!$A$7:$A$206,0)),"")</f>
        <v/>
      </c>
      <c r="C389" s="30" t="str">
        <f>IFERROR(INDEX('DOWNLOAD SHEET'!$B$7:$B$206,MATCH($A389,'DOWNLOAD SHEET'!$A$7:$A$206,0)),"")</f>
        <v/>
      </c>
      <c r="D389" s="31"/>
      <c r="E389" s="32"/>
      <c r="F389" s="33" t="str">
        <f>IF(D389=0,IF(ISBLANK(D389),"","Not Obtained"),SUM($C389-D389))</f>
        <v/>
      </c>
      <c r="G389" s="33"/>
      <c r="H389" s="34"/>
    </row>
    <row r="390" spans="1:8" x14ac:dyDescent="0.2">
      <c r="A390" s="9"/>
      <c r="B390" s="8"/>
      <c r="C390" s="26"/>
      <c r="D390" s="8"/>
      <c r="E390" s="3"/>
      <c r="F390" s="12" t="str">
        <f>IF(D390=0,IF(ISBLANK(D390),"","Not Obtained"),SUM($C389-D390))</f>
        <v/>
      </c>
    </row>
    <row r="391" spans="1:8" x14ac:dyDescent="0.2">
      <c r="A391" s="9"/>
      <c r="B391" s="8"/>
      <c r="C391" s="26"/>
      <c r="D391" s="8"/>
      <c r="E391" s="3"/>
      <c r="F391" s="12" t="str">
        <f>IF(D391=0,IF(ISBLANK(D391),"","Not Obtained"),SUM($C389-D391))</f>
        <v/>
      </c>
    </row>
    <row r="392" spans="1:8" x14ac:dyDescent="0.2">
      <c r="A392" s="9"/>
      <c r="B392" s="8"/>
      <c r="C392" s="26"/>
      <c r="D392" s="8"/>
      <c r="E392" s="3"/>
      <c r="F392" s="12" t="str">
        <f>IF(D392=0,IF(ISBLANK(D392),"","Not Obtained"),SUM($C389-D392))</f>
        <v/>
      </c>
    </row>
    <row r="393" spans="1:8" x14ac:dyDescent="0.2">
      <c r="A393" s="9"/>
      <c r="B393" s="8"/>
      <c r="C393" s="26"/>
      <c r="D393" s="8"/>
      <c r="F393" s="12" t="str">
        <f>IF($D393=0,IF(ISBLANK($D393),"","Not Obtained"),SUM($C389-$D393))</f>
        <v/>
      </c>
    </row>
    <row r="394" spans="1:8" x14ac:dyDescent="0.2">
      <c r="A394" s="35" t="str">
        <f>IF(ISBLANK(D394),"",IF(D389&gt;=0,A389+1,0))</f>
        <v/>
      </c>
      <c r="B394" s="29" t="str">
        <f>IFERROR(INDEX('DOWNLOAD SHEET'!$C$7:$C$206,MATCH($A394,'DOWNLOAD SHEET'!$A$7:$A$206,0)),"")</f>
        <v/>
      </c>
      <c r="C394" s="30" t="str">
        <f>IFERROR(INDEX('DOWNLOAD SHEET'!$B$7:$B$206,MATCH($A394,'DOWNLOAD SHEET'!$A$7:$A$206,0)),"")</f>
        <v/>
      </c>
      <c r="D394" s="31"/>
      <c r="E394" s="32"/>
      <c r="F394" s="33" t="str">
        <f>IF(D394=0,IF(ISBLANK(D394),"","Not Obtained"),SUM($C394-D394))</f>
        <v/>
      </c>
      <c r="G394" s="33"/>
      <c r="H394" s="34"/>
    </row>
    <row r="395" spans="1:8" x14ac:dyDescent="0.2">
      <c r="A395" s="9"/>
      <c r="B395" s="8"/>
      <c r="C395" s="26"/>
      <c r="D395" s="8"/>
      <c r="E395" s="3"/>
      <c r="F395" s="12" t="str">
        <f>IF(D395=0,IF(ISBLANK(D395),"","Not Obtained"),SUM($C394-D395))</f>
        <v/>
      </c>
    </row>
    <row r="396" spans="1:8" x14ac:dyDescent="0.2">
      <c r="A396" s="9"/>
      <c r="B396" s="8"/>
      <c r="C396" s="26"/>
      <c r="D396" s="8"/>
      <c r="E396" s="3"/>
      <c r="F396" s="12" t="str">
        <f>IF(D396=0,IF(ISBLANK(D396),"","Not Obtained"),SUM($C394-D396))</f>
        <v/>
      </c>
    </row>
    <row r="397" spans="1:8" x14ac:dyDescent="0.2">
      <c r="A397" s="9"/>
      <c r="B397" s="8"/>
      <c r="C397" s="26"/>
      <c r="D397" s="8"/>
      <c r="E397" s="3"/>
      <c r="F397" s="12" t="str">
        <f>IF(D397=0,IF(ISBLANK(D397),"","Not Obtained"),SUM($C394-D397))</f>
        <v/>
      </c>
    </row>
    <row r="398" spans="1:8" x14ac:dyDescent="0.2">
      <c r="A398" s="9"/>
      <c r="B398" s="8"/>
      <c r="C398" s="26"/>
      <c r="D398" s="8"/>
      <c r="F398" s="12" t="str">
        <f>IF($D398=0,IF(ISBLANK($D398),"","Not Obtained"),SUM($C394-$D398))</f>
        <v/>
      </c>
    </row>
    <row r="399" spans="1:8" x14ac:dyDescent="0.2">
      <c r="A399" s="35" t="str">
        <f>IF(ISBLANK(D399),"",IF(D394&gt;=0,A394+1,0))</f>
        <v/>
      </c>
      <c r="B399" s="29" t="str">
        <f>IFERROR(INDEX('DOWNLOAD SHEET'!$C$7:$C$206,MATCH($A399,'DOWNLOAD SHEET'!$A$7:$A$206,0)),"")</f>
        <v/>
      </c>
      <c r="C399" s="30" t="str">
        <f>IFERROR(INDEX('DOWNLOAD SHEET'!$B$7:$B$206,MATCH($A399,'DOWNLOAD SHEET'!$A$7:$A$206,0)),"")</f>
        <v/>
      </c>
      <c r="D399" s="31"/>
      <c r="E399" s="32"/>
      <c r="F399" s="33" t="str">
        <f>IF(D399=0,IF(ISBLANK(D399),"","Not Obtained"),SUM($C399-D399))</f>
        <v/>
      </c>
      <c r="G399" s="33"/>
      <c r="H399" s="34"/>
    </row>
    <row r="400" spans="1:8" x14ac:dyDescent="0.2">
      <c r="A400" s="9"/>
      <c r="B400" s="8"/>
      <c r="C400" s="26"/>
      <c r="D400" s="8"/>
      <c r="E400" s="3"/>
      <c r="F400" s="12" t="str">
        <f>IF(D400=0,IF(ISBLANK(D400),"","Not Obtained"),SUM($C399-D400))</f>
        <v/>
      </c>
    </row>
    <row r="401" spans="1:8" x14ac:dyDescent="0.2">
      <c r="A401" s="9"/>
      <c r="B401" s="8"/>
      <c r="C401" s="26"/>
      <c r="D401" s="8"/>
      <c r="E401" s="3"/>
      <c r="F401" s="12" t="str">
        <f>IF(D401=0,IF(ISBLANK(D401),"","Not Obtained"),SUM($C399-D401))</f>
        <v/>
      </c>
    </row>
    <row r="402" spans="1:8" x14ac:dyDescent="0.2">
      <c r="A402" s="9"/>
      <c r="B402" s="8"/>
      <c r="C402" s="26"/>
      <c r="D402" s="8"/>
      <c r="E402" s="3"/>
      <c r="F402" s="12" t="str">
        <f>IF(D402=0,IF(ISBLANK(D402),"","Not Obtained"),SUM($C399-D402))</f>
        <v/>
      </c>
    </row>
    <row r="403" spans="1:8" x14ac:dyDescent="0.2">
      <c r="A403" s="9"/>
      <c r="B403" s="8"/>
      <c r="C403" s="26"/>
      <c r="D403" s="8"/>
      <c r="F403" s="12" t="str">
        <f>IF($D403=0,IF(ISBLANK($D403),"","Not Obtained"),SUM($C399-$D403))</f>
        <v/>
      </c>
    </row>
    <row r="404" spans="1:8" x14ac:dyDescent="0.2">
      <c r="A404" s="35" t="str">
        <f>IF(ISBLANK(D404),"",IF(D399&gt;=0,A399+1,0))</f>
        <v/>
      </c>
      <c r="B404" s="29" t="str">
        <f>IFERROR(INDEX('DOWNLOAD SHEET'!$C$7:$C$206,MATCH($A404,'DOWNLOAD SHEET'!$A$7:$A$206,0)),"")</f>
        <v/>
      </c>
      <c r="C404" s="30" t="str">
        <f>IFERROR(INDEX('DOWNLOAD SHEET'!$B$7:$B$206,MATCH($A404,'DOWNLOAD SHEET'!$A$7:$A$206,0)),"")</f>
        <v/>
      </c>
      <c r="D404" s="31"/>
      <c r="E404" s="32"/>
      <c r="F404" s="33" t="str">
        <f>IF(D404=0,IF(ISBLANK(D404),"","Not Obtained"),SUM($C404-D404))</f>
        <v/>
      </c>
      <c r="G404" s="33"/>
      <c r="H404" s="34"/>
    </row>
    <row r="405" spans="1:8" x14ac:dyDescent="0.2">
      <c r="A405" s="9"/>
      <c r="B405" s="8"/>
      <c r="C405" s="6"/>
      <c r="D405" s="8"/>
      <c r="E405" s="3"/>
      <c r="F405" s="12" t="str">
        <f>IF(D405=0,IF(ISBLANK(D405),"","Not Obtained"),SUM($C404-D405))</f>
        <v/>
      </c>
    </row>
    <row r="406" spans="1:8" x14ac:dyDescent="0.2">
      <c r="A406" s="9"/>
      <c r="B406" s="8"/>
      <c r="C406" s="6"/>
      <c r="D406" s="8"/>
      <c r="E406" s="3"/>
      <c r="F406" s="12" t="str">
        <f>IF(D406=0,IF(ISBLANK(D406),"","Not Obtained"),SUM($C404-D406))</f>
        <v/>
      </c>
    </row>
    <row r="407" spans="1:8" x14ac:dyDescent="0.2">
      <c r="A407" s="9"/>
      <c r="B407" s="8"/>
      <c r="C407" s="6"/>
      <c r="D407" s="8"/>
      <c r="E407" s="3"/>
      <c r="F407" s="12" t="str">
        <f>IF(D407=0,IF(ISBLANK(D407),"","Not Obtained"),SUM($C404-D407))</f>
        <v/>
      </c>
    </row>
    <row r="408" spans="1:8" x14ac:dyDescent="0.2">
      <c r="A408" s="9"/>
      <c r="B408" s="7"/>
      <c r="C408" s="5"/>
      <c r="D408" s="8"/>
      <c r="F408" s="12" t="str">
        <f>IF($D408=0,IF(ISBLANK($D408),"","Not Obtained"),SUM($C404-$D408))</f>
        <v/>
      </c>
    </row>
    <row r="409" spans="1:8" x14ac:dyDescent="0.2">
      <c r="A409" s="35" t="str">
        <f>IF(ISBLANK(D409),"",IF(D404&gt;=0,A404+1,0))</f>
        <v/>
      </c>
      <c r="B409" s="29" t="str">
        <f>IFERROR(INDEX('DOWNLOAD SHEET'!$C$7:$C$206,MATCH($A409,'DOWNLOAD SHEET'!$A$7:$A$206,0)),"")</f>
        <v/>
      </c>
      <c r="C409" s="30" t="str">
        <f>IFERROR(INDEX('DOWNLOAD SHEET'!$B$7:$B$206,MATCH($A409,'DOWNLOAD SHEET'!$A$7:$A$206,0)),"")</f>
        <v/>
      </c>
      <c r="D409" s="31"/>
      <c r="E409" s="32"/>
      <c r="F409" s="33" t="str">
        <f>IF(D409=0,IF(ISBLANK(D409),"","Not Obtained"),SUM($C409-D409))</f>
        <v/>
      </c>
      <c r="G409" s="33"/>
      <c r="H409" s="34"/>
    </row>
    <row r="410" spans="1:8" x14ac:dyDescent="0.2">
      <c r="A410" s="9"/>
      <c r="B410" s="8"/>
      <c r="C410" s="26"/>
      <c r="D410" s="8"/>
      <c r="E410" s="3"/>
      <c r="F410" s="12" t="str">
        <f>IF(D410=0,IF(ISBLANK(D410),"","Not Obtained"),SUM($C409-D410))</f>
        <v/>
      </c>
    </row>
    <row r="411" spans="1:8" x14ac:dyDescent="0.2">
      <c r="A411" s="9"/>
      <c r="B411" s="8"/>
      <c r="C411" s="26"/>
      <c r="D411" s="8"/>
      <c r="E411" s="3"/>
      <c r="F411" s="12" t="str">
        <f>IF(D411=0,IF(ISBLANK(D411),"","Not Obtained"),SUM($C409-D411))</f>
        <v/>
      </c>
    </row>
    <row r="412" spans="1:8" x14ac:dyDescent="0.2">
      <c r="A412" s="9"/>
      <c r="B412" s="8"/>
      <c r="C412" s="26"/>
      <c r="D412" s="8"/>
      <c r="E412" s="3"/>
      <c r="F412" s="12" t="str">
        <f>IF(D412=0,IF(ISBLANK(D412),"","Not Obtained"),SUM($C409-D412))</f>
        <v/>
      </c>
    </row>
    <row r="413" spans="1:8" x14ac:dyDescent="0.2">
      <c r="A413" s="9"/>
      <c r="B413" s="8"/>
      <c r="C413" s="26"/>
      <c r="D413" s="8"/>
      <c r="F413" s="12" t="str">
        <f>IF($D413=0,IF(ISBLANK($D413),"","Not Obtained"),SUM($C409-$D413))</f>
        <v/>
      </c>
    </row>
    <row r="414" spans="1:8" x14ac:dyDescent="0.2">
      <c r="A414" s="35" t="str">
        <f>IF(ISBLANK(D414),"",IF(D409&gt;=0,A409+1,0))</f>
        <v/>
      </c>
      <c r="B414" s="29" t="str">
        <f>IFERROR(INDEX('DOWNLOAD SHEET'!$C$7:$C$206,MATCH($A414,'DOWNLOAD SHEET'!$A$7:$A$206,0)),"")</f>
        <v/>
      </c>
      <c r="C414" s="30" t="str">
        <f>IFERROR(INDEX('DOWNLOAD SHEET'!$B$7:$B$206,MATCH($A414,'DOWNLOAD SHEET'!$A$7:$A$206,0)),"")</f>
        <v/>
      </c>
      <c r="D414" s="31"/>
      <c r="E414" s="32"/>
      <c r="F414" s="33" t="str">
        <f>IF(D414=0,IF(ISBLANK(D414),"","Not Obtained"),SUM($C414-D414))</f>
        <v/>
      </c>
      <c r="G414" s="33"/>
      <c r="H414" s="34"/>
    </row>
    <row r="415" spans="1:8" x14ac:dyDescent="0.2">
      <c r="A415" s="9"/>
      <c r="B415" s="8"/>
      <c r="C415" s="26"/>
      <c r="D415" s="8"/>
      <c r="E415" s="3"/>
      <c r="F415" s="12" t="str">
        <f>IF(D415=0,IF(ISBLANK(D415),"","Not Obtained"),SUM($C414-D415))</f>
        <v/>
      </c>
    </row>
    <row r="416" spans="1:8" x14ac:dyDescent="0.2">
      <c r="A416" s="9"/>
      <c r="B416" s="8"/>
      <c r="C416" s="26"/>
      <c r="D416" s="8"/>
      <c r="E416" s="3"/>
      <c r="F416" s="12" t="str">
        <f>IF(D416=0,IF(ISBLANK(D416),"","Not Obtained"),SUM($C414-D416))</f>
        <v/>
      </c>
    </row>
    <row r="417" spans="1:8" x14ac:dyDescent="0.2">
      <c r="A417" s="9"/>
      <c r="B417" s="8"/>
      <c r="C417" s="26"/>
      <c r="D417" s="8"/>
      <c r="E417" s="3"/>
      <c r="F417" s="12" t="str">
        <f>IF(D417=0,IF(ISBLANK(D417),"","Not Obtained"),SUM($C414-D417))</f>
        <v/>
      </c>
    </row>
    <row r="418" spans="1:8" x14ac:dyDescent="0.2">
      <c r="A418" s="9"/>
      <c r="B418" s="8"/>
      <c r="C418" s="26"/>
      <c r="D418" s="8"/>
      <c r="F418" s="12" t="str">
        <f>IF($D418=0,IF(ISBLANK($D418),"","Not Obtained"),SUM($C414-$D418))</f>
        <v/>
      </c>
    </row>
    <row r="419" spans="1:8" x14ac:dyDescent="0.2">
      <c r="A419" s="35" t="str">
        <f>IF(ISBLANK(D419),"",IF(D414&gt;=0,A414+1,0))</f>
        <v/>
      </c>
      <c r="B419" s="29" t="str">
        <f>IFERROR(INDEX('DOWNLOAD SHEET'!$C$7:$C$206,MATCH($A419,'DOWNLOAD SHEET'!$A$7:$A$206,0)),"")</f>
        <v/>
      </c>
      <c r="C419" s="30" t="str">
        <f>IFERROR(INDEX('DOWNLOAD SHEET'!$B$7:$B$206,MATCH($A419,'DOWNLOAD SHEET'!$A$7:$A$206,0)),"")</f>
        <v/>
      </c>
      <c r="D419" s="31"/>
      <c r="E419" s="32"/>
      <c r="F419" s="33" t="str">
        <f>IF(D419=0,IF(ISBLANK(D419),"","Not Obtained"),SUM($C419-D419))</f>
        <v/>
      </c>
      <c r="G419" s="33"/>
      <c r="H419" s="34"/>
    </row>
    <row r="420" spans="1:8" x14ac:dyDescent="0.2">
      <c r="A420" s="9"/>
      <c r="B420" s="8"/>
      <c r="C420" s="26"/>
      <c r="D420" s="8"/>
      <c r="E420" s="3"/>
      <c r="F420" s="12" t="str">
        <f>IF(D420=0,IF(ISBLANK(D420),"","Not Obtained"),SUM($C419-D420))</f>
        <v/>
      </c>
    </row>
    <row r="421" spans="1:8" x14ac:dyDescent="0.2">
      <c r="A421" s="9"/>
      <c r="B421" s="8"/>
      <c r="C421" s="26"/>
      <c r="D421" s="8"/>
      <c r="E421" s="3"/>
      <c r="F421" s="12" t="str">
        <f>IF(D421=0,IF(ISBLANK(D421),"","Not Obtained"),SUM($C419-D421))</f>
        <v/>
      </c>
    </row>
    <row r="422" spans="1:8" x14ac:dyDescent="0.2">
      <c r="A422" s="9"/>
      <c r="B422" s="8"/>
      <c r="C422" s="26"/>
      <c r="D422" s="8"/>
      <c r="E422" s="3"/>
      <c r="F422" s="12" t="str">
        <f>IF(D422=0,IF(ISBLANK(D422),"","Not Obtained"),SUM($C419-D422))</f>
        <v/>
      </c>
    </row>
    <row r="423" spans="1:8" x14ac:dyDescent="0.2">
      <c r="B423" s="8"/>
      <c r="C423" s="26"/>
      <c r="D423" s="8"/>
      <c r="F423" s="12" t="str">
        <f>IF($D423=0,IF(ISBLANK($D423),"","Not Obtained"),SUM($C419-$D423))</f>
        <v/>
      </c>
    </row>
    <row r="424" spans="1:8" x14ac:dyDescent="0.2">
      <c r="A424" s="35" t="str">
        <f>IF(ISBLANK(D424),"",IF(D419&gt;=0,A419+1,0))</f>
        <v/>
      </c>
      <c r="B424" s="29" t="str">
        <f>IFERROR(INDEX('DOWNLOAD SHEET'!$C$7:$C$206,MATCH($A424,'DOWNLOAD SHEET'!$A$7:$A$206,0)),"")</f>
        <v/>
      </c>
      <c r="C424" s="30" t="str">
        <f>IFERROR(INDEX('DOWNLOAD SHEET'!$B$7:$B$206,MATCH($A424,'DOWNLOAD SHEET'!$A$7:$A$206,0)),"")</f>
        <v/>
      </c>
      <c r="D424" s="31"/>
      <c r="E424" s="32"/>
      <c r="F424" s="33" t="str">
        <f>IF(D424=0,IF(ISBLANK(D424),"","Not Obtained"),SUM($C424-D424))</f>
        <v/>
      </c>
      <c r="G424" s="33"/>
      <c r="H424" s="34"/>
    </row>
    <row r="425" spans="1:8" x14ac:dyDescent="0.2">
      <c r="A425" s="9"/>
      <c r="B425" s="8"/>
      <c r="C425" s="26"/>
      <c r="D425" s="8"/>
      <c r="E425" s="3"/>
      <c r="F425" s="12" t="str">
        <f>IF(D425=0,IF(ISBLANK(D425),"","Not Obtained"),SUM($C424-D425))</f>
        <v/>
      </c>
    </row>
    <row r="426" spans="1:8" x14ac:dyDescent="0.2">
      <c r="A426" s="9"/>
      <c r="B426" s="8"/>
      <c r="C426" s="26"/>
      <c r="D426" s="8"/>
      <c r="E426" s="3"/>
      <c r="F426" s="12" t="str">
        <f>IF(D426=0,IF(ISBLANK(D426),"","Not Obtained"),SUM($C424-D426))</f>
        <v/>
      </c>
    </row>
    <row r="427" spans="1:8" x14ac:dyDescent="0.2">
      <c r="A427" s="9"/>
      <c r="B427" s="8"/>
      <c r="C427" s="26"/>
      <c r="D427" s="8"/>
      <c r="E427" s="3"/>
      <c r="F427" s="12" t="str">
        <f>IF(D427=0,IF(ISBLANK(D427),"","Not Obtained"),SUM($C424-D427))</f>
        <v/>
      </c>
    </row>
    <row r="428" spans="1:8" x14ac:dyDescent="0.2">
      <c r="A428" s="9"/>
      <c r="B428" s="8"/>
      <c r="C428" s="26"/>
      <c r="D428" s="8"/>
      <c r="F428" s="12" t="str">
        <f>IF($D428=0,IF(ISBLANK($D428),"","Not Obtained"),SUM($C424-$D428))</f>
        <v/>
      </c>
    </row>
    <row r="429" spans="1:8" x14ac:dyDescent="0.2">
      <c r="A429" s="35" t="str">
        <f>IF(ISBLANK(D429),"",IF(D424&gt;=0,A424+1,0))</f>
        <v/>
      </c>
      <c r="B429" s="29" t="str">
        <f>IFERROR(INDEX('DOWNLOAD SHEET'!$C$7:$C$206,MATCH($A429,'DOWNLOAD SHEET'!$A$7:$A$206,0)),"")</f>
        <v/>
      </c>
      <c r="C429" s="30" t="str">
        <f>IFERROR(INDEX('DOWNLOAD SHEET'!$B$7:$B$206,MATCH($A429,'DOWNLOAD SHEET'!$A$7:$A$206,0)),"")</f>
        <v/>
      </c>
      <c r="D429" s="31"/>
      <c r="E429" s="32"/>
      <c r="F429" s="33" t="str">
        <f>IF(D429=0,IF(ISBLANK(D429),"","Not Obtained"),SUM($C429-D429))</f>
        <v/>
      </c>
      <c r="G429" s="33"/>
      <c r="H429" s="34"/>
    </row>
    <row r="430" spans="1:8" x14ac:dyDescent="0.2">
      <c r="A430" s="9"/>
      <c r="B430" s="8"/>
      <c r="C430" s="26"/>
      <c r="D430" s="8"/>
      <c r="E430" s="3"/>
      <c r="F430" s="12" t="str">
        <f>IF(D430=0,IF(ISBLANK(D430),"","Not Obtained"),SUM($C429-D430))</f>
        <v/>
      </c>
    </row>
    <row r="431" spans="1:8" x14ac:dyDescent="0.2">
      <c r="A431" s="9"/>
      <c r="B431" s="8"/>
      <c r="C431" s="26"/>
      <c r="D431" s="8"/>
      <c r="E431" s="3"/>
      <c r="F431" s="12" t="str">
        <f>IF(D431=0,IF(ISBLANK(D431),"","Not Obtained"),SUM($C429-D431))</f>
        <v/>
      </c>
    </row>
    <row r="432" spans="1:8" x14ac:dyDescent="0.2">
      <c r="A432" s="9"/>
      <c r="B432" s="8"/>
      <c r="C432" s="26"/>
      <c r="D432" s="8"/>
      <c r="E432" s="3"/>
      <c r="F432" s="12" t="str">
        <f>IF(D432=0,IF(ISBLANK(D432),"","Not Obtained"),SUM($C429-D432))</f>
        <v/>
      </c>
    </row>
    <row r="433" spans="1:8" x14ac:dyDescent="0.2">
      <c r="B433" s="8"/>
      <c r="C433" s="26"/>
      <c r="D433" s="8"/>
      <c r="F433" s="12" t="str">
        <f>IF($D433=0,IF(ISBLANK($D433),"","Not Obtained"),SUM($C429-$D433))</f>
        <v/>
      </c>
    </row>
    <row r="434" spans="1:8" x14ac:dyDescent="0.2">
      <c r="A434" s="35" t="str">
        <f>IF(ISBLANK(D434),"",IF(D429&gt;=0,A429+1,0))</f>
        <v/>
      </c>
      <c r="B434" s="29" t="str">
        <f>IFERROR(INDEX('DOWNLOAD SHEET'!$C$7:$C$206,MATCH($A434,'DOWNLOAD SHEET'!$A$7:$A$206,0)),"")</f>
        <v/>
      </c>
      <c r="C434" s="30" t="str">
        <f>IFERROR(INDEX('DOWNLOAD SHEET'!$B$7:$B$206,MATCH($A434,'DOWNLOAD SHEET'!$A$7:$A$206,0)),"")</f>
        <v/>
      </c>
      <c r="D434" s="31"/>
      <c r="E434" s="32"/>
      <c r="F434" s="33" t="str">
        <f>IF(D434=0,IF(ISBLANK(D434),"","Not Obtained"),SUM($C434-D434))</f>
        <v/>
      </c>
      <c r="G434" s="33"/>
      <c r="H434" s="34"/>
    </row>
    <row r="435" spans="1:8" x14ac:dyDescent="0.2">
      <c r="A435" s="9"/>
      <c r="B435" s="8"/>
      <c r="C435" s="26"/>
      <c r="D435" s="8"/>
      <c r="E435" s="3"/>
      <c r="F435" s="12" t="str">
        <f>IF(D435=0,IF(ISBLANK(D435),"","Not Obtained"),SUM($C434-D435))</f>
        <v/>
      </c>
    </row>
    <row r="436" spans="1:8" x14ac:dyDescent="0.2">
      <c r="A436" s="9"/>
      <c r="B436" s="8"/>
      <c r="C436" s="26"/>
      <c r="D436" s="8"/>
      <c r="E436" s="3"/>
      <c r="F436" s="12" t="str">
        <f>IF(D436=0,IF(ISBLANK(D436),"","Not Obtained"),SUM($C434-D436))</f>
        <v/>
      </c>
    </row>
    <row r="437" spans="1:8" x14ac:dyDescent="0.2">
      <c r="A437" s="9"/>
      <c r="B437" s="8"/>
      <c r="C437" s="26"/>
      <c r="D437" s="8"/>
      <c r="E437" s="3"/>
      <c r="F437" s="12" t="str">
        <f>IF(D437=0,IF(ISBLANK(D437),"","Not Obtained"),SUM($C434-D437))</f>
        <v/>
      </c>
    </row>
    <row r="438" spans="1:8" x14ac:dyDescent="0.2">
      <c r="A438" s="9"/>
      <c r="B438" s="8"/>
      <c r="C438" s="26"/>
      <c r="D438" s="8"/>
      <c r="F438" s="12" t="str">
        <f>IF($D438=0,IF(ISBLANK($D438),"","Not Obtained"),SUM($C434-$D438))</f>
        <v/>
      </c>
    </row>
    <row r="439" spans="1:8" x14ac:dyDescent="0.2">
      <c r="A439" s="35" t="str">
        <f>IF(ISBLANK(D439),"",IF(D434&gt;=0,A434+1,0))</f>
        <v/>
      </c>
      <c r="B439" s="29" t="str">
        <f>IFERROR(INDEX('DOWNLOAD SHEET'!$C$7:$C$206,MATCH($A439,'DOWNLOAD SHEET'!$A$7:$A$206,0)),"")</f>
        <v/>
      </c>
      <c r="C439" s="30" t="str">
        <f>IFERROR(INDEX('DOWNLOAD SHEET'!$B$7:$B$206,MATCH($A439,'DOWNLOAD SHEET'!$A$7:$A$206,0)),"")</f>
        <v/>
      </c>
      <c r="D439" s="31"/>
      <c r="E439" s="32"/>
      <c r="F439" s="33" t="str">
        <f>IF(D439=0,IF(ISBLANK(D439),"","Not Obtained"),SUM($C439-D439))</f>
        <v/>
      </c>
      <c r="G439" s="33"/>
      <c r="H439" s="34"/>
    </row>
    <row r="440" spans="1:8" x14ac:dyDescent="0.2">
      <c r="A440" s="9"/>
      <c r="B440" s="8"/>
      <c r="C440" s="26"/>
      <c r="D440" s="8"/>
      <c r="E440" s="3"/>
      <c r="F440" s="12" t="str">
        <f>IF(D440=0,IF(ISBLANK(D440),"","Not Obtained"),SUM($C439-D440))</f>
        <v/>
      </c>
    </row>
    <row r="441" spans="1:8" x14ac:dyDescent="0.2">
      <c r="A441" s="9"/>
      <c r="B441" s="8"/>
      <c r="C441" s="26"/>
      <c r="D441" s="8"/>
      <c r="E441" s="3"/>
      <c r="F441" s="12" t="str">
        <f>IF(D441=0,IF(ISBLANK(D441),"","Not Obtained"),SUM($C439-D441))</f>
        <v/>
      </c>
    </row>
    <row r="442" spans="1:8" x14ac:dyDescent="0.2">
      <c r="A442" s="9"/>
      <c r="B442" s="8"/>
      <c r="C442" s="26"/>
      <c r="D442" s="8"/>
      <c r="E442" s="3"/>
      <c r="F442" s="12" t="str">
        <f>IF(D442=0,IF(ISBLANK(D442),"","Not Obtained"),SUM($C439-D442))</f>
        <v/>
      </c>
    </row>
    <row r="443" spans="1:8" x14ac:dyDescent="0.2">
      <c r="A443" s="9"/>
      <c r="B443" s="8"/>
      <c r="C443" s="26"/>
      <c r="D443" s="8"/>
      <c r="F443" s="12" t="str">
        <f>IF($D443=0,IF(ISBLANK($D443),"","Not Obtained"),SUM($C439-$D443))</f>
        <v/>
      </c>
    </row>
    <row r="444" spans="1:8" x14ac:dyDescent="0.2">
      <c r="A444" s="35" t="str">
        <f>IF(ISBLANK(D444),"",IF(D439&gt;=0,A439+1,0))</f>
        <v/>
      </c>
      <c r="B444" s="29" t="str">
        <f>IFERROR(INDEX('DOWNLOAD SHEET'!$C$7:$C$206,MATCH($A444,'DOWNLOAD SHEET'!$A$7:$A$206,0)),"")</f>
        <v/>
      </c>
      <c r="C444" s="30" t="str">
        <f>IFERROR(INDEX('DOWNLOAD SHEET'!$B$7:$B$206,MATCH($A444,'DOWNLOAD SHEET'!$A$7:$A$206,0)),"")</f>
        <v/>
      </c>
      <c r="D444" s="31"/>
      <c r="E444" s="32"/>
      <c r="F444" s="33" t="str">
        <f>IF(D444=0,IF(ISBLANK(D444),"","Not Obtained"),SUM($C444-D444))</f>
        <v/>
      </c>
      <c r="G444" s="33"/>
      <c r="H444" s="34"/>
    </row>
    <row r="445" spans="1:8" x14ac:dyDescent="0.2">
      <c r="A445" s="9"/>
      <c r="B445" s="8"/>
      <c r="C445" s="26"/>
      <c r="D445" s="8"/>
      <c r="E445" s="3"/>
      <c r="F445" s="12" t="str">
        <f>IF(D445=0,IF(ISBLANK(D445),"","Not Obtained"),SUM($C444-D445))</f>
        <v/>
      </c>
    </row>
    <row r="446" spans="1:8" x14ac:dyDescent="0.2">
      <c r="A446" s="9"/>
      <c r="B446" s="8"/>
      <c r="C446" s="26"/>
      <c r="D446" s="8"/>
      <c r="E446" s="3"/>
      <c r="F446" s="12" t="str">
        <f>IF(D446=0,IF(ISBLANK(D446),"","Not Obtained"),SUM($C444-D446))</f>
        <v/>
      </c>
    </row>
    <row r="447" spans="1:8" x14ac:dyDescent="0.2">
      <c r="A447" s="9"/>
      <c r="B447" s="8"/>
      <c r="C447" s="26"/>
      <c r="D447" s="8"/>
      <c r="E447" s="3"/>
      <c r="F447" s="12" t="str">
        <f>IF(D447=0,IF(ISBLANK(D447),"","Not Obtained"),SUM($C444-D447))</f>
        <v/>
      </c>
    </row>
    <row r="448" spans="1:8" x14ac:dyDescent="0.2">
      <c r="A448" s="9"/>
      <c r="B448" s="8"/>
      <c r="C448" s="26"/>
      <c r="D448" s="8"/>
      <c r="F448" s="12" t="str">
        <f>IF($D448=0,IF(ISBLANK($D448),"","Not Obtained"),SUM($C444-$D448))</f>
        <v/>
      </c>
    </row>
    <row r="449" spans="1:8" x14ac:dyDescent="0.2">
      <c r="A449" s="35" t="str">
        <f>IF(ISBLANK(D449),"",IF(D444&gt;=0,A444+1,0))</f>
        <v/>
      </c>
      <c r="B449" s="29" t="str">
        <f>IFERROR(INDEX('DOWNLOAD SHEET'!$C$7:$C$206,MATCH($A449,'DOWNLOAD SHEET'!$A$7:$A$206,0)),"")</f>
        <v/>
      </c>
      <c r="C449" s="30" t="str">
        <f>IFERROR(INDEX('DOWNLOAD SHEET'!$B$7:$B$206,MATCH($A449,'DOWNLOAD SHEET'!$A$7:$A$206,0)),"")</f>
        <v/>
      </c>
      <c r="D449" s="31"/>
      <c r="E449" s="32"/>
      <c r="F449" s="33" t="str">
        <f>IF(D449=0,IF(ISBLANK(D449),"","Not Obtained"),SUM($C449-D449))</f>
        <v/>
      </c>
      <c r="G449" s="33"/>
      <c r="H449" s="34"/>
    </row>
    <row r="450" spans="1:8" x14ac:dyDescent="0.2">
      <c r="A450" s="9"/>
      <c r="B450" s="8"/>
      <c r="C450" s="26"/>
      <c r="D450" s="8"/>
      <c r="E450" s="3"/>
      <c r="F450" s="12" t="str">
        <f>IF(D450=0,IF(ISBLANK(D450),"","Not Obtained"),SUM($C449-D450))</f>
        <v/>
      </c>
    </row>
    <row r="451" spans="1:8" x14ac:dyDescent="0.2">
      <c r="A451" s="9"/>
      <c r="B451" s="8"/>
      <c r="C451" s="26"/>
      <c r="D451" s="8"/>
      <c r="E451" s="3"/>
      <c r="F451" s="12" t="str">
        <f>IF(D451=0,IF(ISBLANK(D451),"","Not Obtained"),SUM($C449-D451))</f>
        <v/>
      </c>
    </row>
    <row r="452" spans="1:8" x14ac:dyDescent="0.2">
      <c r="A452" s="9"/>
      <c r="B452" s="8"/>
      <c r="C452" s="26"/>
      <c r="D452" s="8"/>
      <c r="E452" s="3"/>
      <c r="F452" s="12" t="str">
        <f>IF(D452=0,IF(ISBLANK(D452),"","Not Obtained"),SUM($C449-D452))</f>
        <v/>
      </c>
    </row>
    <row r="453" spans="1:8" x14ac:dyDescent="0.2">
      <c r="A453" s="9"/>
      <c r="B453" s="8"/>
      <c r="C453" s="26"/>
      <c r="D453" s="8"/>
      <c r="F453" s="12" t="str">
        <f>IF($D453=0,IF(ISBLANK($D453),"","Not Obtained"),SUM($C449-$D453))</f>
        <v/>
      </c>
    </row>
    <row r="454" spans="1:8" x14ac:dyDescent="0.2">
      <c r="A454" s="35" t="str">
        <f>IF(ISBLANK(D454),"",IF(D449&gt;=0,A449+1,0))</f>
        <v/>
      </c>
      <c r="B454" s="29" t="str">
        <f>IFERROR(INDEX('DOWNLOAD SHEET'!$C$7:$C$206,MATCH($A454,'DOWNLOAD SHEET'!$A$7:$A$206,0)),"")</f>
        <v/>
      </c>
      <c r="C454" s="30" t="str">
        <f>IFERROR(INDEX('DOWNLOAD SHEET'!$B$7:$B$206,MATCH($A454,'DOWNLOAD SHEET'!$A$7:$A$206,0)),"")</f>
        <v/>
      </c>
      <c r="D454" s="31"/>
      <c r="E454" s="32"/>
      <c r="F454" s="33" t="str">
        <f>IF(D454=0,IF(ISBLANK(D454),"","Not Obtained"),SUM($C454-D454))</f>
        <v/>
      </c>
      <c r="G454" s="33"/>
      <c r="H454" s="34"/>
    </row>
    <row r="455" spans="1:8" x14ac:dyDescent="0.2">
      <c r="A455" s="9"/>
      <c r="B455" s="8"/>
      <c r="C455" s="6"/>
      <c r="D455" s="8"/>
      <c r="E455" s="3"/>
      <c r="F455" s="12" t="str">
        <f>IF(D455=0,IF(ISBLANK(D455),"","Not Obtained"),SUM($C454-D455))</f>
        <v/>
      </c>
    </row>
    <row r="456" spans="1:8" x14ac:dyDescent="0.2">
      <c r="A456" s="9"/>
      <c r="B456" s="8"/>
      <c r="C456" s="6"/>
      <c r="D456" s="8"/>
      <c r="E456" s="3"/>
      <c r="F456" s="12" t="str">
        <f>IF(D456=0,IF(ISBLANK(D456),"","Not Obtained"),SUM($C454-D456))</f>
        <v/>
      </c>
    </row>
    <row r="457" spans="1:8" x14ac:dyDescent="0.2">
      <c r="A457" s="9"/>
      <c r="B457" s="8"/>
      <c r="C457" s="6"/>
      <c r="D457" s="8"/>
      <c r="E457" s="3"/>
      <c r="F457" s="12" t="str">
        <f>IF(D457=0,IF(ISBLANK(D457),"","Not Obtained"),SUM($C454-D457))</f>
        <v/>
      </c>
    </row>
    <row r="458" spans="1:8" x14ac:dyDescent="0.2">
      <c r="A458" s="9"/>
      <c r="B458" s="7"/>
      <c r="C458" s="5"/>
      <c r="D458" s="7"/>
      <c r="F458" s="12" t="str">
        <f>IF($D458=0,IF(ISBLANK($D458),"","Not Obtained"),SUM($C454-$D458))</f>
        <v/>
      </c>
    </row>
    <row r="459" spans="1:8" x14ac:dyDescent="0.2">
      <c r="A459" s="35" t="str">
        <f>IF(ISBLANK(D459),"",IF(D454&gt;=0,A454+1,0))</f>
        <v/>
      </c>
      <c r="B459" s="29" t="str">
        <f>IFERROR(INDEX('DOWNLOAD SHEET'!$C$7:$C$206,MATCH($A459,'DOWNLOAD SHEET'!$A$7:$A$206,0)),"")</f>
        <v/>
      </c>
      <c r="C459" s="30" t="str">
        <f>IFERROR(INDEX('DOWNLOAD SHEET'!$B$7:$B$206,MATCH($A459,'DOWNLOAD SHEET'!$A$7:$A$206,0)),"")</f>
        <v/>
      </c>
      <c r="D459" s="31"/>
      <c r="E459" s="32"/>
      <c r="F459" s="33" t="str">
        <f>IF(D459=0,IF(ISBLANK(D459),"","Not Obtained"),SUM($C459-D459))</f>
        <v/>
      </c>
      <c r="G459" s="33"/>
      <c r="H459" s="34"/>
    </row>
    <row r="460" spans="1:8" x14ac:dyDescent="0.2">
      <c r="A460" s="9"/>
      <c r="B460" s="8"/>
      <c r="C460" s="26"/>
      <c r="D460" s="8"/>
      <c r="E460" s="3"/>
      <c r="F460" s="12" t="str">
        <f>IF(D460=0,IF(ISBLANK(D460),"","Not Obtained"),SUM($C459-D460))</f>
        <v/>
      </c>
    </row>
    <row r="461" spans="1:8" x14ac:dyDescent="0.2">
      <c r="A461" s="9"/>
      <c r="B461" s="8"/>
      <c r="C461" s="26"/>
      <c r="D461" s="8"/>
      <c r="E461" s="3"/>
      <c r="F461" s="12" t="str">
        <f>IF(D461=0,IF(ISBLANK(D461),"","Not Obtained"),SUM($C459-D461))</f>
        <v/>
      </c>
    </row>
    <row r="462" spans="1:8" x14ac:dyDescent="0.2">
      <c r="A462" s="9"/>
      <c r="B462" s="8"/>
      <c r="C462" s="26"/>
      <c r="D462" s="8"/>
      <c r="E462" s="3"/>
      <c r="F462" s="12" t="str">
        <f>IF(D462=0,IF(ISBLANK(D462),"","Not Obtained"),SUM($C459-D462))</f>
        <v/>
      </c>
    </row>
    <row r="463" spans="1:8" x14ac:dyDescent="0.2">
      <c r="A463" s="9"/>
      <c r="B463" s="8"/>
      <c r="C463" s="26"/>
      <c r="D463" s="8"/>
      <c r="F463" s="12" t="str">
        <f>IF($D463=0,IF(ISBLANK($D463),"","Not Obtained"),SUM($C459-$D463))</f>
        <v/>
      </c>
    </row>
    <row r="464" spans="1:8" x14ac:dyDescent="0.2">
      <c r="A464" s="35" t="str">
        <f>IF(ISBLANK(D464),"",IF(D459&gt;=0,A459+1,0))</f>
        <v/>
      </c>
      <c r="B464" s="29" t="str">
        <f>IFERROR(INDEX('DOWNLOAD SHEET'!$C$7:$C$206,MATCH($A464,'DOWNLOAD SHEET'!$A$7:$A$206,0)),"")</f>
        <v/>
      </c>
      <c r="C464" s="30" t="str">
        <f>IFERROR(INDEX('DOWNLOAD SHEET'!$B$7:$B$206,MATCH($A464,'DOWNLOAD SHEET'!$A$7:$A$206,0)),"")</f>
        <v/>
      </c>
      <c r="D464" s="31"/>
      <c r="E464" s="32"/>
      <c r="F464" s="33" t="str">
        <f>IF(D464=0,IF(ISBLANK(D464),"","Not Obtained"),SUM($C464-D464))</f>
        <v/>
      </c>
      <c r="G464" s="33"/>
      <c r="H464" s="34"/>
    </row>
    <row r="465" spans="1:8" x14ac:dyDescent="0.2">
      <c r="A465" s="9"/>
      <c r="B465" s="8"/>
      <c r="C465" s="26"/>
      <c r="D465" s="8"/>
      <c r="E465" s="3"/>
      <c r="F465" s="12" t="str">
        <f>IF(D465=0,IF(ISBLANK(D465),"","Not Obtained"),SUM($C464-D465))</f>
        <v/>
      </c>
    </row>
    <row r="466" spans="1:8" x14ac:dyDescent="0.2">
      <c r="A466" s="9"/>
      <c r="B466" s="8"/>
      <c r="C466" s="26"/>
      <c r="D466" s="8"/>
      <c r="E466" s="3"/>
      <c r="F466" s="12" t="str">
        <f>IF(D466=0,IF(ISBLANK(D466),"","Not Obtained"),SUM($C464-D466))</f>
        <v/>
      </c>
    </row>
    <row r="467" spans="1:8" x14ac:dyDescent="0.2">
      <c r="A467" s="9"/>
      <c r="B467" s="8"/>
      <c r="C467" s="26"/>
      <c r="D467" s="8"/>
      <c r="E467" s="3"/>
      <c r="F467" s="12" t="str">
        <f>IF(D467=0,IF(ISBLANK(D467),"","Not Obtained"),SUM($C464-D467))</f>
        <v/>
      </c>
    </row>
    <row r="468" spans="1:8" x14ac:dyDescent="0.2">
      <c r="A468" s="9"/>
      <c r="B468" s="8"/>
      <c r="C468" s="26"/>
      <c r="D468" s="8"/>
      <c r="F468" s="12" t="str">
        <f>IF($D468=0,IF(ISBLANK($D468),"","Not Obtained"),SUM($C464-$D468))</f>
        <v/>
      </c>
    </row>
    <row r="469" spans="1:8" x14ac:dyDescent="0.2">
      <c r="A469" s="35" t="str">
        <f>IF(ISBLANK(D469),"",IF(D464&gt;=0,A464+1,0))</f>
        <v/>
      </c>
      <c r="B469" s="29" t="str">
        <f>IFERROR(INDEX('DOWNLOAD SHEET'!$C$7:$C$206,MATCH($A469,'DOWNLOAD SHEET'!$A$7:$A$206,0)),"")</f>
        <v/>
      </c>
      <c r="C469" s="30" t="str">
        <f>IFERROR(INDEX('DOWNLOAD SHEET'!$B$7:$B$206,MATCH($A469,'DOWNLOAD SHEET'!$A$7:$A$206,0)),"")</f>
        <v/>
      </c>
      <c r="D469" s="31"/>
      <c r="E469" s="32"/>
      <c r="F469" s="33" t="str">
        <f>IF(D469=0,IF(ISBLANK(D469),"","Not Obtained"),SUM($C469-D469))</f>
        <v/>
      </c>
      <c r="G469" s="33"/>
      <c r="H469" s="34"/>
    </row>
    <row r="470" spans="1:8" x14ac:dyDescent="0.2">
      <c r="A470" s="9"/>
      <c r="B470" s="8"/>
      <c r="C470" s="26"/>
      <c r="D470" s="8"/>
      <c r="E470" s="3"/>
      <c r="F470" s="12" t="str">
        <f>IF(D470=0,IF(ISBLANK(D470),"","Not Obtained"),SUM($C469-D470))</f>
        <v/>
      </c>
    </row>
    <row r="471" spans="1:8" x14ac:dyDescent="0.2">
      <c r="A471" s="9"/>
      <c r="B471" s="8"/>
      <c r="C471" s="26"/>
      <c r="D471" s="8"/>
      <c r="E471" s="3"/>
      <c r="F471" s="12" t="str">
        <f>IF(D471=0,IF(ISBLANK(D471),"","Not Obtained"),SUM($C469-D471))</f>
        <v/>
      </c>
    </row>
    <row r="472" spans="1:8" x14ac:dyDescent="0.2">
      <c r="A472" s="9"/>
      <c r="B472" s="8"/>
      <c r="C472" s="26"/>
      <c r="D472" s="8"/>
      <c r="E472" s="3"/>
      <c r="F472" s="12" t="str">
        <f>IF(D472=0,IF(ISBLANK(D472),"","Not Obtained"),SUM($C469-D472))</f>
        <v/>
      </c>
    </row>
    <row r="473" spans="1:8" x14ac:dyDescent="0.2">
      <c r="A473" s="9"/>
      <c r="B473" s="8"/>
      <c r="C473" s="26"/>
      <c r="D473" s="8"/>
      <c r="F473" s="12" t="str">
        <f>IF($D473=0,IF(ISBLANK($D473),"","Not Obtained"),SUM($C469-$D473))</f>
        <v/>
      </c>
    </row>
    <row r="474" spans="1:8" x14ac:dyDescent="0.2">
      <c r="A474" s="35" t="str">
        <f>IF(ISBLANK(D474),"",IF(D469&gt;=0,A469+1,0))</f>
        <v/>
      </c>
      <c r="B474" s="29" t="str">
        <f>IFERROR(INDEX('DOWNLOAD SHEET'!$C$7:$C$206,MATCH($A474,'DOWNLOAD SHEET'!$A$7:$A$206,0)),"")</f>
        <v/>
      </c>
      <c r="C474" s="30" t="str">
        <f>IFERROR(INDEX('DOWNLOAD SHEET'!$B$7:$B$206,MATCH($A474,'DOWNLOAD SHEET'!$A$7:$A$206,0)),"")</f>
        <v/>
      </c>
      <c r="D474" s="31"/>
      <c r="E474" s="32"/>
      <c r="F474" s="33" t="str">
        <f>IF(D474=0,IF(ISBLANK(D474),"","Not Obtained"),SUM($C474-D474))</f>
        <v/>
      </c>
      <c r="G474" s="33"/>
      <c r="H474" s="34"/>
    </row>
    <row r="475" spans="1:8" x14ac:dyDescent="0.2">
      <c r="A475" s="9"/>
      <c r="B475" s="8"/>
      <c r="C475" s="26"/>
      <c r="D475" s="8"/>
      <c r="E475" s="3"/>
      <c r="F475" s="12" t="str">
        <f>IF(D475=0,IF(ISBLANK(D475),"","Not Obtained"),SUM($C474-D475))</f>
        <v/>
      </c>
    </row>
    <row r="476" spans="1:8" x14ac:dyDescent="0.2">
      <c r="A476" s="9"/>
      <c r="B476" s="8"/>
      <c r="C476" s="26"/>
      <c r="D476" s="8"/>
      <c r="E476" s="3"/>
      <c r="F476" s="12" t="str">
        <f>IF(D476=0,IF(ISBLANK(D476),"","Not Obtained"),SUM($C474-D476))</f>
        <v/>
      </c>
    </row>
    <row r="477" spans="1:8" x14ac:dyDescent="0.2">
      <c r="A477" s="9"/>
      <c r="B477" s="8"/>
      <c r="C477" s="26"/>
      <c r="D477" s="8"/>
      <c r="E477" s="3"/>
      <c r="F477" s="12" t="str">
        <f>IF(D477=0,IF(ISBLANK(D477),"","Not Obtained"),SUM($C474-D477))</f>
        <v/>
      </c>
    </row>
    <row r="478" spans="1:8" x14ac:dyDescent="0.2">
      <c r="A478" s="9"/>
      <c r="B478" s="8"/>
      <c r="C478" s="26"/>
      <c r="D478" s="8"/>
      <c r="F478" s="12" t="str">
        <f>IF($D478=0,IF(ISBLANK($D478),"","Not Obtained"),SUM($C474-$D478))</f>
        <v/>
      </c>
    </row>
    <row r="479" spans="1:8" x14ac:dyDescent="0.2">
      <c r="A479" s="35" t="str">
        <f>IF(ISBLANK(D479),"",IF(D474&gt;=0,A474+1,0))</f>
        <v/>
      </c>
      <c r="B479" s="29" t="str">
        <f>IFERROR(INDEX('DOWNLOAD SHEET'!$C$7:$C$206,MATCH($A479,'DOWNLOAD SHEET'!$A$7:$A$206,0)),"")</f>
        <v/>
      </c>
      <c r="C479" s="30" t="str">
        <f>IFERROR(INDEX('DOWNLOAD SHEET'!$B$7:$B$206,MATCH($A479,'DOWNLOAD SHEET'!$A$7:$A$206,0)),"")</f>
        <v/>
      </c>
      <c r="D479" s="31"/>
      <c r="E479" s="32"/>
      <c r="F479" s="33" t="str">
        <f>IF(D479=0,IF(ISBLANK(D479),"","Not Obtained"),SUM($C479-D479))</f>
        <v/>
      </c>
      <c r="G479" s="33"/>
      <c r="H479" s="34"/>
    </row>
    <row r="480" spans="1:8" x14ac:dyDescent="0.2">
      <c r="A480" s="9"/>
      <c r="B480" s="8"/>
      <c r="C480" s="26"/>
      <c r="D480" s="8"/>
      <c r="E480" s="3"/>
      <c r="F480" s="12" t="str">
        <f>IF(D480=0,IF(ISBLANK(D480),"","Not Obtained"),SUM($C479-D480))</f>
        <v/>
      </c>
    </row>
    <row r="481" spans="1:8" x14ac:dyDescent="0.2">
      <c r="A481" s="9"/>
      <c r="B481" s="8"/>
      <c r="C481" s="26"/>
      <c r="D481" s="8"/>
      <c r="E481" s="3"/>
      <c r="F481" s="12" t="str">
        <f>IF(D481=0,IF(ISBLANK(D481),"","Not Obtained"),SUM($C479-D481))</f>
        <v/>
      </c>
    </row>
    <row r="482" spans="1:8" x14ac:dyDescent="0.2">
      <c r="A482" s="9"/>
      <c r="B482" s="8"/>
      <c r="C482" s="26"/>
      <c r="D482" s="8"/>
      <c r="E482" s="3"/>
      <c r="F482" s="12" t="str">
        <f>IF(D482=0,IF(ISBLANK(D482),"","Not Obtained"),SUM($C479-D482))</f>
        <v/>
      </c>
    </row>
    <row r="483" spans="1:8" x14ac:dyDescent="0.2">
      <c r="B483" s="8"/>
      <c r="C483" s="26"/>
      <c r="D483" s="8"/>
      <c r="F483" s="12" t="str">
        <f>IF($D483=0,IF(ISBLANK($D483),"","Not Obtained"),SUM($C479-$D483))</f>
        <v/>
      </c>
    </row>
    <row r="484" spans="1:8" x14ac:dyDescent="0.2">
      <c r="A484" s="35" t="str">
        <f>IF(ISBLANK(D484),"",IF(D479&gt;=0,A479+1,0))</f>
        <v/>
      </c>
      <c r="B484" s="29" t="str">
        <f>IFERROR(INDEX('DOWNLOAD SHEET'!$C$7:$C$206,MATCH($A484,'DOWNLOAD SHEET'!$A$7:$A$206,0)),"")</f>
        <v/>
      </c>
      <c r="C484" s="30" t="str">
        <f>IFERROR(INDEX('DOWNLOAD SHEET'!$B$7:$B$206,MATCH($A484,'DOWNLOAD SHEET'!$A$7:$A$206,0)),"")</f>
        <v/>
      </c>
      <c r="D484" s="31"/>
      <c r="E484" s="32"/>
      <c r="F484" s="33" t="str">
        <f>IF(D484=0,IF(ISBLANK(D484),"","Not Obtained"),SUM($C484-D484))</f>
        <v/>
      </c>
      <c r="G484" s="33"/>
      <c r="H484" s="34"/>
    </row>
    <row r="485" spans="1:8" x14ac:dyDescent="0.2">
      <c r="A485" s="9"/>
      <c r="B485" s="8"/>
      <c r="C485" s="26"/>
      <c r="D485" s="8"/>
      <c r="E485" s="3"/>
      <c r="F485" s="12" t="str">
        <f>IF(D485=0,IF(ISBLANK(D485),"","Not Obtained"),SUM($C484-D485))</f>
        <v/>
      </c>
    </row>
    <row r="486" spans="1:8" x14ac:dyDescent="0.2">
      <c r="A486" s="9"/>
      <c r="B486" s="8"/>
      <c r="C486" s="26"/>
      <c r="D486" s="8"/>
      <c r="E486" s="3"/>
      <c r="F486" s="12" t="str">
        <f>IF(D486=0,IF(ISBLANK(D486),"","Not Obtained"),SUM($C484-D486))</f>
        <v/>
      </c>
    </row>
    <row r="487" spans="1:8" x14ac:dyDescent="0.2">
      <c r="A487" s="9"/>
      <c r="B487" s="8"/>
      <c r="C487" s="26"/>
      <c r="D487" s="8"/>
      <c r="E487" s="3"/>
      <c r="F487" s="12" t="str">
        <f>IF(D487=0,IF(ISBLANK(D487),"","Not Obtained"),SUM($C484-D487))</f>
        <v/>
      </c>
    </row>
    <row r="488" spans="1:8" x14ac:dyDescent="0.2">
      <c r="A488" s="9"/>
      <c r="B488" s="8"/>
      <c r="C488" s="26"/>
      <c r="D488" s="8"/>
      <c r="F488" s="12" t="str">
        <f>IF($D488=0,IF(ISBLANK($D488),"","Not Obtained"),SUM($C484-$D488))</f>
        <v/>
      </c>
    </row>
    <row r="489" spans="1:8" x14ac:dyDescent="0.2">
      <c r="A489" s="35" t="str">
        <f>IF(ISBLANK(D489),"",IF(D484&gt;=0,A484+1,0))</f>
        <v/>
      </c>
      <c r="B489" s="29" t="str">
        <f>IFERROR(INDEX('DOWNLOAD SHEET'!$C$7:$C$206,MATCH($A489,'DOWNLOAD SHEET'!$A$7:$A$206,0)),"")</f>
        <v/>
      </c>
      <c r="C489" s="30" t="str">
        <f>IFERROR(INDEX('DOWNLOAD SHEET'!$B$7:$B$206,MATCH($A489,'DOWNLOAD SHEET'!$A$7:$A$206,0)),"")</f>
        <v/>
      </c>
      <c r="D489" s="31"/>
      <c r="E489" s="32"/>
      <c r="F489" s="33" t="str">
        <f>IF(D489=0,IF(ISBLANK(D489),"","Not Obtained"),SUM($C489-D489))</f>
        <v/>
      </c>
      <c r="G489" s="33"/>
      <c r="H489" s="34"/>
    </row>
    <row r="490" spans="1:8" x14ac:dyDescent="0.2">
      <c r="A490" s="9"/>
      <c r="B490" s="8"/>
      <c r="C490" s="26"/>
      <c r="D490" s="8"/>
      <c r="E490" s="3"/>
      <c r="F490" s="12" t="str">
        <f>IF(D490=0,IF(ISBLANK(D490),"","Not Obtained"),SUM($C489-D490))</f>
        <v/>
      </c>
    </row>
    <row r="491" spans="1:8" x14ac:dyDescent="0.2">
      <c r="A491" s="9"/>
      <c r="B491" s="8"/>
      <c r="C491" s="26"/>
      <c r="D491" s="8"/>
      <c r="E491" s="3"/>
      <c r="F491" s="12" t="str">
        <f>IF(D491=0,IF(ISBLANK(D491),"","Not Obtained"),SUM($C489-D491))</f>
        <v/>
      </c>
    </row>
    <row r="492" spans="1:8" x14ac:dyDescent="0.2">
      <c r="A492" s="9"/>
      <c r="B492" s="8"/>
      <c r="C492" s="26"/>
      <c r="D492" s="8"/>
      <c r="E492" s="3"/>
      <c r="F492" s="12" t="str">
        <f>IF(D492=0,IF(ISBLANK(D492),"","Not Obtained"),SUM($C489-D492))</f>
        <v/>
      </c>
    </row>
    <row r="493" spans="1:8" x14ac:dyDescent="0.2">
      <c r="B493" s="8"/>
      <c r="C493" s="26"/>
      <c r="D493" s="8"/>
      <c r="F493" s="12" t="str">
        <f>IF($D493=0,IF(ISBLANK($D493),"","Not Obtained"),SUM($C489-$D493))</f>
        <v/>
      </c>
    </row>
    <row r="494" spans="1:8" x14ac:dyDescent="0.2">
      <c r="A494" s="35" t="str">
        <f>IF(ISBLANK(D494),"",IF(D489&gt;=0,A489+1,0))</f>
        <v/>
      </c>
      <c r="B494" s="29" t="str">
        <f>IFERROR(INDEX('DOWNLOAD SHEET'!$C$7:$C$206,MATCH($A494,'DOWNLOAD SHEET'!$A$7:$A$206,0)),"")</f>
        <v/>
      </c>
      <c r="C494" s="30" t="str">
        <f>IFERROR(INDEX('DOWNLOAD SHEET'!$B$7:$B$206,MATCH($A494,'DOWNLOAD SHEET'!$A$7:$A$206,0)),"")</f>
        <v/>
      </c>
      <c r="D494" s="31"/>
      <c r="E494" s="32"/>
      <c r="F494" s="33" t="str">
        <f>IF(D494=0,IF(ISBLANK(D494),"","Not Obtained"),SUM($C494-D494))</f>
        <v/>
      </c>
      <c r="G494" s="33"/>
      <c r="H494" s="34"/>
    </row>
    <row r="495" spans="1:8" x14ac:dyDescent="0.2">
      <c r="A495" s="9"/>
      <c r="B495" s="8"/>
      <c r="C495" s="26"/>
      <c r="D495" s="8"/>
      <c r="E495" s="3"/>
      <c r="F495" s="12" t="str">
        <f>IF(D495=0,IF(ISBLANK(D495),"","Not Obtained"),SUM($C494-D495))</f>
        <v/>
      </c>
    </row>
    <row r="496" spans="1:8" x14ac:dyDescent="0.2">
      <c r="A496" s="9"/>
      <c r="B496" s="8"/>
      <c r="C496" s="26"/>
      <c r="D496" s="8"/>
      <c r="E496" s="3"/>
      <c r="F496" s="12" t="str">
        <f>IF(D496=0,IF(ISBLANK(D496),"","Not Obtained"),SUM($C494-D496))</f>
        <v/>
      </c>
    </row>
    <row r="497" spans="1:8" x14ac:dyDescent="0.2">
      <c r="A497" s="9"/>
      <c r="B497" s="8"/>
      <c r="C497" s="26"/>
      <c r="D497" s="8"/>
      <c r="E497" s="3"/>
      <c r="F497" s="12" t="str">
        <f>IF(D497=0,IF(ISBLANK(D497),"","Not Obtained"),SUM($C494-D497))</f>
        <v/>
      </c>
    </row>
    <row r="498" spans="1:8" x14ac:dyDescent="0.2">
      <c r="A498" s="9"/>
      <c r="B498" s="8"/>
      <c r="C498" s="26"/>
      <c r="D498" s="8"/>
      <c r="F498" s="12" t="str">
        <f>IF($D498=0,IF(ISBLANK($D498),"","Not Obtained"),SUM($C494-$D498))</f>
        <v/>
      </c>
    </row>
    <row r="499" spans="1:8" x14ac:dyDescent="0.2">
      <c r="A499" s="35" t="str">
        <f>IF(ISBLANK(D499),"",IF(D494&gt;=0,A494+1,0))</f>
        <v/>
      </c>
      <c r="B499" s="29" t="str">
        <f>IFERROR(INDEX('DOWNLOAD SHEET'!$C$7:$C$206,MATCH($A499,'DOWNLOAD SHEET'!$A$7:$A$206,0)),"")</f>
        <v/>
      </c>
      <c r="C499" s="30" t="str">
        <f>IFERROR(INDEX('DOWNLOAD SHEET'!$B$7:$B$206,MATCH($A499,'DOWNLOAD SHEET'!$A$7:$A$206,0)),"")</f>
        <v/>
      </c>
      <c r="D499" s="31"/>
      <c r="E499" s="32"/>
      <c r="F499" s="33" t="str">
        <f>IF(D499=0,IF(ISBLANK(D499),"","Not Obtained"),SUM($C499-D499))</f>
        <v/>
      </c>
      <c r="G499" s="33"/>
      <c r="H499" s="34"/>
    </row>
    <row r="500" spans="1:8" x14ac:dyDescent="0.2">
      <c r="A500" s="9"/>
      <c r="B500" s="8"/>
      <c r="C500" s="26"/>
      <c r="D500" s="8"/>
      <c r="E500" s="3"/>
      <c r="F500" s="12" t="str">
        <f>IF(D500=0,IF(ISBLANK(D500),"","Not Obtained"),SUM($C499-D500))</f>
        <v/>
      </c>
    </row>
    <row r="501" spans="1:8" x14ac:dyDescent="0.2">
      <c r="A501" s="9"/>
      <c r="B501" s="8"/>
      <c r="C501" s="26"/>
      <c r="D501" s="8"/>
      <c r="E501" s="3"/>
      <c r="F501" s="12" t="str">
        <f>IF(D501=0,IF(ISBLANK(D501),"","Not Obtained"),SUM($C499-D501))</f>
        <v/>
      </c>
    </row>
    <row r="502" spans="1:8" x14ac:dyDescent="0.2">
      <c r="A502" s="9"/>
      <c r="B502" s="8"/>
      <c r="C502" s="26"/>
      <c r="D502" s="8"/>
      <c r="E502" s="3"/>
      <c r="F502" s="12" t="str">
        <f>IF(D502=0,IF(ISBLANK(D502),"","Not Obtained"),SUM($C499-D502))</f>
        <v/>
      </c>
    </row>
    <row r="503" spans="1:8" x14ac:dyDescent="0.2">
      <c r="A503" s="9"/>
      <c r="B503" s="8"/>
      <c r="C503" s="26"/>
      <c r="D503" s="8"/>
      <c r="F503" s="12" t="str">
        <f>IF($D503=0,IF(ISBLANK($D503),"","Not Obtained"),SUM($C499-$D503))</f>
        <v/>
      </c>
    </row>
    <row r="504" spans="1:8" x14ac:dyDescent="0.2">
      <c r="A504" s="35" t="str">
        <f>IF(ISBLANK(D504),"",IF(D499&gt;=0,A499+1,0))</f>
        <v/>
      </c>
      <c r="B504" s="29" t="str">
        <f>IFERROR(INDEX('DOWNLOAD SHEET'!$C$7:$C$206,MATCH($A504,'DOWNLOAD SHEET'!$A$7:$A$206,0)),"")</f>
        <v/>
      </c>
      <c r="C504" s="30" t="str">
        <f>IFERROR(INDEX('DOWNLOAD SHEET'!$B$7:$B$206,MATCH($A504,'DOWNLOAD SHEET'!$A$7:$A$206,0)),"")</f>
        <v/>
      </c>
      <c r="D504" s="31"/>
      <c r="E504" s="32"/>
      <c r="F504" s="33" t="str">
        <f>IF(D504=0,IF(ISBLANK(D504),"","Not Obtained"),SUM($C504-D504))</f>
        <v/>
      </c>
      <c r="G504" s="33"/>
      <c r="H504" s="34"/>
    </row>
    <row r="505" spans="1:8" x14ac:dyDescent="0.2">
      <c r="A505" s="9"/>
      <c r="B505" s="8"/>
      <c r="C505" s="6"/>
      <c r="D505" s="8"/>
      <c r="E505" s="3"/>
      <c r="F505" s="12" t="str">
        <f>IF(D505=0,IF(ISBLANK(D505),"","Not Obtained"),SUM($C504-D505))</f>
        <v/>
      </c>
    </row>
    <row r="506" spans="1:8" x14ac:dyDescent="0.2">
      <c r="A506" s="9"/>
      <c r="B506" s="8"/>
      <c r="C506" s="6"/>
      <c r="D506" s="8"/>
      <c r="E506" s="3"/>
      <c r="F506" s="12" t="str">
        <f>IF(D506=0,IF(ISBLANK(D506),"","Not Obtained"),SUM($C504-D506))</f>
        <v/>
      </c>
    </row>
    <row r="507" spans="1:8" x14ac:dyDescent="0.2">
      <c r="A507" s="9"/>
      <c r="B507" s="8"/>
      <c r="C507" s="6"/>
      <c r="D507" s="8"/>
      <c r="E507" s="3"/>
      <c r="F507" s="12" t="str">
        <f>IF(D507=0,IF(ISBLANK(D507),"","Not Obtained"),SUM($C504-D507))</f>
        <v/>
      </c>
    </row>
    <row r="508" spans="1:8" x14ac:dyDescent="0.2">
      <c r="A508" s="9"/>
      <c r="B508" s="7"/>
      <c r="C508" s="5"/>
      <c r="D508" s="8"/>
      <c r="F508" s="12" t="str">
        <f>IF($D508=0,IF(ISBLANK($D508),"","Not Obtained"),SUM($C504-$D508))</f>
        <v/>
      </c>
    </row>
    <row r="509" spans="1:8" x14ac:dyDescent="0.2">
      <c r="A509" s="35" t="str">
        <f>IF(ISBLANK(D509),"",IF(D504&gt;=0,A504+1,0))</f>
        <v/>
      </c>
      <c r="B509" s="29" t="str">
        <f>IFERROR(INDEX('DOWNLOAD SHEET'!$C$7:$C$206,MATCH($A509,'DOWNLOAD SHEET'!$A$7:$A$206,0)),"")</f>
        <v/>
      </c>
      <c r="C509" s="30" t="str">
        <f>IFERROR(INDEX('DOWNLOAD SHEET'!$B$7:$B$206,MATCH($A509,'DOWNLOAD SHEET'!$A$7:$A$206,0)),"")</f>
        <v/>
      </c>
      <c r="D509" s="31"/>
      <c r="E509" s="32"/>
      <c r="F509" s="33" t="str">
        <f>IF(D509=0,IF(ISBLANK(D509),"","Not Obtained"),SUM($C509-D509))</f>
        <v/>
      </c>
      <c r="G509" s="33"/>
      <c r="H509" s="34"/>
    </row>
    <row r="510" spans="1:8" x14ac:dyDescent="0.2">
      <c r="A510" s="9"/>
      <c r="B510" s="8"/>
      <c r="C510" s="26"/>
      <c r="D510" s="8"/>
      <c r="E510" s="3"/>
      <c r="F510" s="12" t="str">
        <f>IF(D510=0,IF(ISBLANK(D510),"","Not Obtained"),SUM($C509-D510))</f>
        <v/>
      </c>
    </row>
    <row r="511" spans="1:8" x14ac:dyDescent="0.2">
      <c r="A511" s="9"/>
      <c r="B511" s="8"/>
      <c r="C511" s="26"/>
      <c r="D511" s="8"/>
      <c r="E511" s="3"/>
      <c r="F511" s="12" t="str">
        <f>IF(D511=0,IF(ISBLANK(D511),"","Not Obtained"),SUM($C509-D511))</f>
        <v/>
      </c>
    </row>
    <row r="512" spans="1:8" x14ac:dyDescent="0.2">
      <c r="A512" s="9"/>
      <c r="B512" s="8"/>
      <c r="C512" s="26"/>
      <c r="D512" s="8"/>
      <c r="E512" s="3"/>
      <c r="F512" s="12" t="str">
        <f>IF(D512=0,IF(ISBLANK(D512),"","Not Obtained"),SUM($C509-D512))</f>
        <v/>
      </c>
    </row>
    <row r="513" spans="1:8" x14ac:dyDescent="0.2">
      <c r="A513" s="9"/>
      <c r="B513" s="8"/>
      <c r="C513" s="26"/>
      <c r="D513" s="8"/>
      <c r="F513" s="12" t="str">
        <f>IF($D513=0,IF(ISBLANK($D513),"","Not Obtained"),SUM($C509-$D513))</f>
        <v/>
      </c>
    </row>
    <row r="514" spans="1:8" x14ac:dyDescent="0.2">
      <c r="A514" s="35" t="str">
        <f>IF(ISBLANK(D514),"",IF(D509&gt;=0,A509+1,0))</f>
        <v/>
      </c>
      <c r="B514" s="29" t="str">
        <f>IFERROR(INDEX('DOWNLOAD SHEET'!$C$7:$C$206,MATCH($A514,'DOWNLOAD SHEET'!$A$7:$A$206,0)),"")</f>
        <v/>
      </c>
      <c r="C514" s="30" t="str">
        <f>IFERROR(INDEX('DOWNLOAD SHEET'!$B$7:$B$206,MATCH($A514,'DOWNLOAD SHEET'!$A$7:$A$206,0)),"")</f>
        <v/>
      </c>
      <c r="D514" s="31"/>
      <c r="E514" s="32"/>
      <c r="F514" s="33" t="str">
        <f>IF(D514=0,IF(ISBLANK(D514),"","Not Obtained"),SUM($C514-D514))</f>
        <v/>
      </c>
      <c r="G514" s="33"/>
      <c r="H514" s="34"/>
    </row>
    <row r="515" spans="1:8" x14ac:dyDescent="0.2">
      <c r="A515" s="9"/>
      <c r="B515" s="8"/>
      <c r="C515" s="26"/>
      <c r="D515" s="8"/>
      <c r="E515" s="3"/>
      <c r="F515" s="12" t="str">
        <f>IF(D515=0,IF(ISBLANK(D515),"","Not Obtained"),SUM($C514-D515))</f>
        <v/>
      </c>
    </row>
    <row r="516" spans="1:8" x14ac:dyDescent="0.2">
      <c r="A516" s="9"/>
      <c r="B516" s="8"/>
      <c r="C516" s="26"/>
      <c r="D516" s="8"/>
      <c r="E516" s="3"/>
      <c r="F516" s="12" t="str">
        <f>IF(D516=0,IF(ISBLANK(D516),"","Not Obtained"),SUM($C514-D516))</f>
        <v/>
      </c>
    </row>
    <row r="517" spans="1:8" x14ac:dyDescent="0.2">
      <c r="A517" s="9"/>
      <c r="B517" s="8"/>
      <c r="C517" s="26"/>
      <c r="D517" s="8"/>
      <c r="E517" s="3"/>
      <c r="F517" s="12" t="str">
        <f>IF(D517=0,IF(ISBLANK(D517),"","Not Obtained"),SUM($C514-D517))</f>
        <v/>
      </c>
    </row>
    <row r="518" spans="1:8" x14ac:dyDescent="0.2">
      <c r="A518" s="9"/>
      <c r="B518" s="8"/>
      <c r="C518" s="26"/>
      <c r="D518" s="8"/>
      <c r="F518" s="12" t="str">
        <f>IF($D518=0,IF(ISBLANK($D518),"","Not Obtained"),SUM($C514-$D518))</f>
        <v/>
      </c>
    </row>
    <row r="519" spans="1:8" x14ac:dyDescent="0.2">
      <c r="A519" s="35" t="str">
        <f>IF(ISBLANK(D519),"",IF(D514&gt;=0,A514+1,0))</f>
        <v/>
      </c>
      <c r="B519" s="29" t="str">
        <f>IFERROR(INDEX('DOWNLOAD SHEET'!$C$7:$C$206,MATCH($A519,'DOWNLOAD SHEET'!$A$7:$A$206,0)),"")</f>
        <v/>
      </c>
      <c r="C519" s="30" t="str">
        <f>IFERROR(INDEX('DOWNLOAD SHEET'!$B$7:$B$206,MATCH($A519,'DOWNLOAD SHEET'!$A$7:$A$206,0)),"")</f>
        <v/>
      </c>
      <c r="D519" s="31"/>
      <c r="E519" s="32"/>
      <c r="F519" s="33" t="str">
        <f>IF(D519=0,IF(ISBLANK(D519),"","Not Obtained"),SUM($C519-D519))</f>
        <v/>
      </c>
      <c r="G519" s="33"/>
      <c r="H519" s="34"/>
    </row>
    <row r="520" spans="1:8" x14ac:dyDescent="0.2">
      <c r="A520" s="9"/>
      <c r="B520" s="8"/>
      <c r="C520" s="26"/>
      <c r="D520" s="8"/>
      <c r="E520" s="3"/>
      <c r="F520" s="12" t="str">
        <f>IF(D520=0,IF(ISBLANK(D520),"","Not Obtained"),SUM($C519-D520))</f>
        <v/>
      </c>
    </row>
    <row r="521" spans="1:8" x14ac:dyDescent="0.2">
      <c r="A521" s="9"/>
      <c r="B521" s="8"/>
      <c r="C521" s="26"/>
      <c r="D521" s="8"/>
      <c r="E521" s="3"/>
      <c r="F521" s="12" t="str">
        <f>IF(D521=0,IF(ISBLANK(D521),"","Not Obtained"),SUM($C519-D521))</f>
        <v/>
      </c>
    </row>
    <row r="522" spans="1:8" x14ac:dyDescent="0.2">
      <c r="A522" s="9"/>
      <c r="B522" s="8"/>
      <c r="C522" s="26"/>
      <c r="D522" s="8"/>
      <c r="E522" s="3"/>
      <c r="F522" s="12" t="str">
        <f>IF(D522=0,IF(ISBLANK(D522),"","Not Obtained"),SUM($C519-D522))</f>
        <v/>
      </c>
    </row>
    <row r="523" spans="1:8" x14ac:dyDescent="0.2">
      <c r="A523" s="9"/>
      <c r="B523" s="8"/>
      <c r="C523" s="26"/>
      <c r="D523" s="8"/>
      <c r="F523" s="12" t="str">
        <f>IF($D523=0,IF(ISBLANK($D523),"","Not Obtained"),SUM($C519-$D523))</f>
        <v/>
      </c>
    </row>
    <row r="524" spans="1:8" x14ac:dyDescent="0.2">
      <c r="A524" s="35" t="str">
        <f>IF(ISBLANK(D524),"",IF(D519&gt;=0,A519+1,0))</f>
        <v/>
      </c>
      <c r="B524" s="29" t="str">
        <f>IFERROR(INDEX('DOWNLOAD SHEET'!$C$7:$C$206,MATCH($A524,'DOWNLOAD SHEET'!$A$7:$A$206,0)),"")</f>
        <v/>
      </c>
      <c r="C524" s="30" t="str">
        <f>IFERROR(INDEX('DOWNLOAD SHEET'!$B$7:$B$206,MATCH($A524,'DOWNLOAD SHEET'!$A$7:$A$206,0)),"")</f>
        <v/>
      </c>
      <c r="D524" s="31"/>
      <c r="E524" s="32"/>
      <c r="F524" s="33" t="str">
        <f>IF(D524=0,IF(ISBLANK(D524),"","Not Obtained"),SUM($C$13-D524))</f>
        <v/>
      </c>
      <c r="G524" s="33"/>
      <c r="H524" s="34" t="str">
        <f>IFERROR(INDEX('DOWNLOAD SHEET'!$D:$D,MATCH($A524,'DOWNLOAD SHEET'!$A:$A,0))&amp;"","")</f>
        <v/>
      </c>
    </row>
    <row r="525" spans="1:8" x14ac:dyDescent="0.2">
      <c r="A525" s="9"/>
      <c r="B525" s="8"/>
      <c r="C525" s="26"/>
      <c r="D525" s="8"/>
      <c r="E525" s="3"/>
      <c r="F525" s="12" t="str">
        <f t="shared" ref="F525:F527" si="11">IF(D525=0,IF(ISBLANK(D525),"","Not Obtained"),SUM($C$13-D525))</f>
        <v/>
      </c>
      <c r="G525" s="12"/>
      <c r="H525" s="7" t="str">
        <f>IFERROR(INDEX('DOWNLOAD SHEET'!$D:$D,MATCH($A525,'DOWNLOAD SHEET'!$A:$A,0))&amp;"","")</f>
        <v/>
      </c>
    </row>
    <row r="526" spans="1:8" x14ac:dyDescent="0.2">
      <c r="A526" s="9"/>
      <c r="B526" s="8"/>
      <c r="C526" s="26"/>
      <c r="D526" s="8"/>
      <c r="E526" s="3"/>
      <c r="F526" s="12" t="str">
        <f t="shared" si="11"/>
        <v/>
      </c>
      <c r="G526" s="12"/>
      <c r="H526" s="7" t="str">
        <f>IFERROR(INDEX('DOWNLOAD SHEET'!$D:$D,MATCH($A526,'DOWNLOAD SHEET'!$A:$A,0))&amp;"","")</f>
        <v/>
      </c>
    </row>
    <row r="527" spans="1:8" x14ac:dyDescent="0.2">
      <c r="A527" s="9"/>
      <c r="B527" s="8"/>
      <c r="C527" s="26"/>
      <c r="D527" s="8"/>
      <c r="E527" s="3"/>
      <c r="F527" s="12" t="str">
        <f t="shared" si="11"/>
        <v/>
      </c>
      <c r="G527" s="12"/>
      <c r="H527" s="7" t="str">
        <f>IFERROR(INDEX('DOWNLOAD SHEET'!$D:$D,MATCH($A527,'DOWNLOAD SHEET'!$A:$A,0))&amp;"","")</f>
        <v/>
      </c>
    </row>
    <row r="528" spans="1:8" x14ac:dyDescent="0.2">
      <c r="A528" s="9"/>
      <c r="B528" s="8"/>
      <c r="C528" s="26"/>
      <c r="D528" s="8"/>
      <c r="E528" s="3"/>
      <c r="F528" s="12" t="str">
        <f>IF($D528=0,IF(ISBLANK($D528),"","Not Obtained"),SUM($C524-$D528))</f>
        <v/>
      </c>
      <c r="G528" s="12"/>
      <c r="H528" s="7" t="str">
        <f>IFERROR(INDEX('DOWNLOAD SHEET'!$D:$D,MATCH($A528,'DOWNLOAD SHEET'!$A:$A,0))&amp;"","")</f>
        <v/>
      </c>
    </row>
    <row r="529" spans="1:8" x14ac:dyDescent="0.2">
      <c r="A529" s="35" t="str">
        <f>IF(ISBLANK(D529),"",IF(D524&gt;=0,A524+1,0))</f>
        <v/>
      </c>
      <c r="B529" s="29" t="str">
        <f>IFERROR(INDEX('DOWNLOAD SHEET'!$C$7:$C$206,MATCH($A529,'DOWNLOAD SHEET'!$A$7:$A$206,0)),"")</f>
        <v/>
      </c>
      <c r="C529" s="30" t="str">
        <f>IFERROR(INDEX('DOWNLOAD SHEET'!$B$7:$B$206,MATCH($A529,'DOWNLOAD SHEET'!$A$7:$A$206,0)),"")</f>
        <v/>
      </c>
      <c r="D529" s="31"/>
      <c r="E529" s="32"/>
      <c r="F529" s="33" t="str">
        <f>IF(D529=0,IF(ISBLANK(D529),"","Not Obtained"),SUM($C$18-D529))</f>
        <v/>
      </c>
      <c r="G529" s="33"/>
      <c r="H529" s="34" t="str">
        <f>IFERROR(INDEX('DOWNLOAD SHEET'!$D:$D,MATCH($A529,'DOWNLOAD SHEET'!$A:$A,0))&amp;"","")</f>
        <v/>
      </c>
    </row>
    <row r="530" spans="1:8" x14ac:dyDescent="0.2">
      <c r="A530" s="9"/>
      <c r="B530" s="8"/>
      <c r="C530" s="26"/>
      <c r="D530" s="8"/>
      <c r="E530" s="3"/>
      <c r="F530" s="12" t="str">
        <f t="shared" ref="F530:F532" si="12">IF(D530=0,IF(ISBLANK(D530),"","Not Obtained"),SUM($C$18-D530))</f>
        <v/>
      </c>
      <c r="G530" s="12"/>
      <c r="H530" s="7" t="str">
        <f>IFERROR(INDEX('DOWNLOAD SHEET'!$D:$D,MATCH($A530,'DOWNLOAD SHEET'!$A:$A,0))&amp;"","")</f>
        <v/>
      </c>
    </row>
    <row r="531" spans="1:8" x14ac:dyDescent="0.2">
      <c r="A531" s="9"/>
      <c r="B531" s="8"/>
      <c r="C531" s="26"/>
      <c r="D531" s="8"/>
      <c r="E531" s="3"/>
      <c r="F531" s="12" t="str">
        <f t="shared" si="12"/>
        <v/>
      </c>
      <c r="G531" s="12"/>
      <c r="H531" s="7" t="str">
        <f>IFERROR(INDEX('DOWNLOAD SHEET'!$D:$D,MATCH($A531,'DOWNLOAD SHEET'!$A:$A,0))&amp;"","")</f>
        <v/>
      </c>
    </row>
    <row r="532" spans="1:8" x14ac:dyDescent="0.2">
      <c r="A532" s="9"/>
      <c r="B532" s="8"/>
      <c r="C532" s="26"/>
      <c r="D532" s="8"/>
      <c r="E532" s="3"/>
      <c r="F532" s="12" t="str">
        <f t="shared" si="12"/>
        <v/>
      </c>
      <c r="G532" s="12"/>
      <c r="H532" s="7" t="str">
        <f>IFERROR(INDEX('DOWNLOAD SHEET'!$D:$D,MATCH($A532,'DOWNLOAD SHEET'!$A:$A,0))&amp;"","")</f>
        <v/>
      </c>
    </row>
    <row r="533" spans="1:8" x14ac:dyDescent="0.2">
      <c r="A533" s="9"/>
      <c r="B533" s="8"/>
      <c r="C533" s="26"/>
      <c r="D533" s="8"/>
      <c r="E533" s="3"/>
      <c r="F533" s="12" t="str">
        <f>IF($D533=0,IF(ISBLANK($D533),"","Not Obtained"),SUM($C529-$D533))</f>
        <v/>
      </c>
      <c r="G533" s="12"/>
      <c r="H533" s="7" t="str">
        <f>IFERROR(INDEX('DOWNLOAD SHEET'!$D:$D,MATCH($A533,'DOWNLOAD SHEET'!$A:$A,0))&amp;"","")</f>
        <v/>
      </c>
    </row>
    <row r="534" spans="1:8" x14ac:dyDescent="0.2">
      <c r="A534" s="35" t="str">
        <f>IF(ISBLANK(D534),"",IF(D529&gt;=0,A529+1,0))</f>
        <v/>
      </c>
      <c r="B534" s="29" t="str">
        <f>IFERROR(INDEX('DOWNLOAD SHEET'!$C$7:$C$206,MATCH($A534,'DOWNLOAD SHEET'!$A$7:$A$206,0)),"")</f>
        <v/>
      </c>
      <c r="C534" s="30" t="str">
        <f>IFERROR(INDEX('DOWNLOAD SHEET'!$B$7:$B$206,MATCH($A534,'DOWNLOAD SHEET'!$A$7:$A$206,0)),"")</f>
        <v/>
      </c>
      <c r="D534" s="31"/>
      <c r="E534" s="32"/>
      <c r="F534" s="33" t="str">
        <f>IF(D534=0,IF(ISBLANK(D534),"","Not Obtained"),SUM($C$24-D534))</f>
        <v/>
      </c>
      <c r="G534" s="33"/>
      <c r="H534" s="34" t="str">
        <f>IFERROR(INDEX('DOWNLOAD SHEET'!$D:$D,MATCH($A534,'DOWNLOAD SHEET'!$A:$A,0))&amp;"","")</f>
        <v/>
      </c>
    </row>
    <row r="535" spans="1:8" x14ac:dyDescent="0.2">
      <c r="A535" s="9"/>
      <c r="B535" s="8"/>
      <c r="C535" s="26"/>
      <c r="D535" s="8"/>
      <c r="E535" s="3"/>
      <c r="F535" s="12" t="str">
        <f t="shared" ref="F535:F537" si="13">IF(D535=0,IF(ISBLANK(D535),"","Not Obtained"),SUM($C$24-D535))</f>
        <v/>
      </c>
      <c r="G535" s="12"/>
      <c r="H535" s="7" t="str">
        <f>IFERROR(INDEX('DOWNLOAD SHEET'!$D:$D,MATCH($A535,'DOWNLOAD SHEET'!$A:$A,0))&amp;"","")</f>
        <v/>
      </c>
    </row>
    <row r="536" spans="1:8" x14ac:dyDescent="0.2">
      <c r="A536" s="9"/>
      <c r="B536" s="8"/>
      <c r="C536" s="26"/>
      <c r="D536" s="8"/>
      <c r="E536" s="3"/>
      <c r="F536" s="12" t="str">
        <f t="shared" si="13"/>
        <v/>
      </c>
      <c r="G536" s="12"/>
      <c r="H536" s="7" t="str">
        <f>IFERROR(INDEX('DOWNLOAD SHEET'!$D:$D,MATCH($A536,'DOWNLOAD SHEET'!$A:$A,0))&amp;"","")</f>
        <v/>
      </c>
    </row>
    <row r="537" spans="1:8" x14ac:dyDescent="0.2">
      <c r="A537" s="9"/>
      <c r="B537" s="8"/>
      <c r="C537" s="26"/>
      <c r="D537" s="8"/>
      <c r="E537" s="3"/>
      <c r="F537" s="12" t="str">
        <f t="shared" si="13"/>
        <v/>
      </c>
      <c r="G537" s="12"/>
      <c r="H537" s="7" t="str">
        <f>IFERROR(INDEX('DOWNLOAD SHEET'!$D:$D,MATCH($A537,'DOWNLOAD SHEET'!$A:$A,0))&amp;"","")</f>
        <v/>
      </c>
    </row>
    <row r="538" spans="1:8" x14ac:dyDescent="0.2">
      <c r="A538" s="9"/>
      <c r="B538" s="8"/>
      <c r="C538" s="26"/>
      <c r="D538" s="8"/>
      <c r="E538" s="3"/>
      <c r="F538" s="12" t="str">
        <f>IF($D538=0,IF(ISBLANK($D538),"","Not Obtained"),SUM($C534-$D538))</f>
        <v/>
      </c>
      <c r="G538" s="12"/>
      <c r="H538" s="7" t="str">
        <f>IFERROR(INDEX('DOWNLOAD SHEET'!$D:$D,MATCH($A538,'DOWNLOAD SHEET'!$A:$A,0))&amp;"","")</f>
        <v/>
      </c>
    </row>
    <row r="539" spans="1:8" x14ac:dyDescent="0.2">
      <c r="A539" s="35" t="str">
        <f>IF(ISBLANK(D539),"",IF(D534&gt;=0,A534+1,0))</f>
        <v/>
      </c>
      <c r="B539" s="29" t="str">
        <f>IFERROR(INDEX('DOWNLOAD SHEET'!$C$7:$C$206,MATCH($A539,'DOWNLOAD SHEET'!$A$7:$A$206,0)),"")</f>
        <v/>
      </c>
      <c r="C539" s="30" t="str">
        <f>IFERROR(INDEX('DOWNLOAD SHEET'!$B$7:$B$206,MATCH($A539,'DOWNLOAD SHEET'!$A$7:$A$206,0)),"")</f>
        <v/>
      </c>
      <c r="D539" s="31"/>
      <c r="E539" s="32"/>
      <c r="F539" s="33" t="str">
        <f>IF(D539=0,IF(ISBLANK(D539),"","Not Obtained"),SUM($C$29-D539))</f>
        <v/>
      </c>
      <c r="G539" s="33"/>
      <c r="H539" s="34" t="str">
        <f>IFERROR(INDEX('DOWNLOAD SHEET'!$D:$D,MATCH($A539,'DOWNLOAD SHEET'!$A:$A,0))&amp;"","")</f>
        <v/>
      </c>
    </row>
    <row r="540" spans="1:8" x14ac:dyDescent="0.2">
      <c r="A540" s="9"/>
      <c r="B540" s="8"/>
      <c r="C540" s="26"/>
      <c r="D540" s="8"/>
      <c r="E540" s="3"/>
      <c r="F540" s="12" t="str">
        <f t="shared" ref="F540:F542" si="14">IF(D540=0,IF(ISBLANK(D540),"","Not Obtained"),SUM($C$29-D540))</f>
        <v/>
      </c>
      <c r="G540" s="12"/>
      <c r="H540" s="7" t="str">
        <f>IFERROR(INDEX('DOWNLOAD SHEET'!$D:$D,MATCH($A540,'DOWNLOAD SHEET'!$A:$A,0))&amp;"","")</f>
        <v/>
      </c>
    </row>
    <row r="541" spans="1:8" x14ac:dyDescent="0.2">
      <c r="A541" s="9"/>
      <c r="B541" s="8"/>
      <c r="C541" s="26"/>
      <c r="D541" s="8"/>
      <c r="E541" s="3"/>
      <c r="F541" s="12" t="str">
        <f t="shared" si="14"/>
        <v/>
      </c>
      <c r="G541" s="12"/>
      <c r="H541" s="7" t="str">
        <f>IFERROR(INDEX('DOWNLOAD SHEET'!$D:$D,MATCH($A541,'DOWNLOAD SHEET'!$A:$A,0))&amp;"","")</f>
        <v/>
      </c>
    </row>
    <row r="542" spans="1:8" x14ac:dyDescent="0.2">
      <c r="A542" s="9"/>
      <c r="B542" s="8"/>
      <c r="C542" s="26"/>
      <c r="D542" s="8"/>
      <c r="E542" s="3"/>
      <c r="F542" s="12" t="str">
        <f t="shared" si="14"/>
        <v/>
      </c>
      <c r="G542" s="12"/>
      <c r="H542" s="7" t="str">
        <f>IFERROR(INDEX('DOWNLOAD SHEET'!$D:$D,MATCH($A542,'DOWNLOAD SHEET'!$A:$A,0))&amp;"","")</f>
        <v/>
      </c>
    </row>
    <row r="543" spans="1:8" x14ac:dyDescent="0.2">
      <c r="B543" s="8"/>
      <c r="C543" s="26"/>
      <c r="D543" s="8"/>
      <c r="E543" s="3"/>
      <c r="F543" s="12" t="str">
        <f>IF($D543=0,IF(ISBLANK($D543),"","Not Obtained"),SUM($C539-$D543))</f>
        <v/>
      </c>
      <c r="G543" s="12"/>
      <c r="H543" s="7" t="str">
        <f>IFERROR(INDEX('DOWNLOAD SHEET'!$D:$D,MATCH($A543,'DOWNLOAD SHEET'!$A:$A,0))&amp;"","")</f>
        <v/>
      </c>
    </row>
    <row r="544" spans="1:8" x14ac:dyDescent="0.2">
      <c r="A544" s="35" t="str">
        <f>IF(ISBLANK(D544),"",IF(D539&gt;=0,A539+1,0))</f>
        <v/>
      </c>
      <c r="B544" s="29" t="str">
        <f>IFERROR(INDEX('DOWNLOAD SHEET'!$C$7:$C$206,MATCH($A544,'DOWNLOAD SHEET'!$A$7:$A$206,0)),"")</f>
        <v/>
      </c>
      <c r="C544" s="30" t="str">
        <f>IFERROR(INDEX('DOWNLOAD SHEET'!$B$7:$B$206,MATCH($A544,'DOWNLOAD SHEET'!$A$7:$A$206,0)),"")</f>
        <v/>
      </c>
      <c r="D544" s="31"/>
      <c r="E544" s="32"/>
      <c r="F544" s="33" t="str">
        <f>IF(D544=0,IF(ISBLANK(D544),"","Not Obtained"),SUM($C$34-D544))</f>
        <v/>
      </c>
      <c r="G544" s="33"/>
      <c r="H544" s="34" t="str">
        <f>IFERROR(INDEX('DOWNLOAD SHEET'!$D:$D,MATCH($A544,'DOWNLOAD SHEET'!$A:$A,0))&amp;"","")</f>
        <v/>
      </c>
    </row>
    <row r="545" spans="1:8" x14ac:dyDescent="0.2">
      <c r="A545" s="9"/>
      <c r="B545" s="8"/>
      <c r="C545" s="26"/>
      <c r="D545" s="8"/>
      <c r="E545" s="3"/>
      <c r="F545" s="12" t="str">
        <f t="shared" ref="F545:F547" si="15">IF(D545=0,IF(ISBLANK(D545),"","Not Obtained"),SUM($C$34-D545))</f>
        <v/>
      </c>
      <c r="G545" s="12"/>
      <c r="H545" s="7" t="str">
        <f>IFERROR(INDEX('DOWNLOAD SHEET'!$D:$D,MATCH($A545,'DOWNLOAD SHEET'!$A:$A,0))&amp;"","")</f>
        <v/>
      </c>
    </row>
    <row r="546" spans="1:8" x14ac:dyDescent="0.2">
      <c r="A546" s="9"/>
      <c r="B546" s="8"/>
      <c r="C546" s="26"/>
      <c r="D546" s="8"/>
      <c r="E546" s="3"/>
      <c r="F546" s="12" t="str">
        <f t="shared" si="15"/>
        <v/>
      </c>
      <c r="G546" s="12"/>
      <c r="H546" s="7" t="str">
        <f>IFERROR(INDEX('DOWNLOAD SHEET'!$D:$D,MATCH($A546,'DOWNLOAD SHEET'!$A:$A,0))&amp;"","")</f>
        <v/>
      </c>
    </row>
    <row r="547" spans="1:8" x14ac:dyDescent="0.2">
      <c r="A547" s="9"/>
      <c r="B547" s="8"/>
      <c r="C547" s="26"/>
      <c r="D547" s="8"/>
      <c r="E547" s="3"/>
      <c r="F547" s="12" t="str">
        <f t="shared" si="15"/>
        <v/>
      </c>
      <c r="G547" s="12"/>
      <c r="H547" s="7" t="str">
        <f>IFERROR(INDEX('DOWNLOAD SHEET'!$D:$D,MATCH($A547,'DOWNLOAD SHEET'!$A:$A,0))&amp;"","")</f>
        <v/>
      </c>
    </row>
    <row r="548" spans="1:8" x14ac:dyDescent="0.2">
      <c r="A548" s="9"/>
      <c r="B548" s="8"/>
      <c r="C548" s="26"/>
      <c r="D548" s="8"/>
      <c r="E548" s="3"/>
      <c r="F548" s="12" t="str">
        <f>IF($D548=0,IF(ISBLANK($D548),"","Not Obtained"),SUM($C543-$D548))</f>
        <v/>
      </c>
      <c r="G548" s="12"/>
      <c r="H548" s="7" t="str">
        <f>IFERROR(INDEX('DOWNLOAD SHEET'!$D:$D,MATCH($A548,'DOWNLOAD SHEET'!$A:$A,0))&amp;"","")</f>
        <v/>
      </c>
    </row>
    <row r="549" spans="1:8" x14ac:dyDescent="0.2">
      <c r="A549" s="35" t="str">
        <f>IF(ISBLANK(D549),"",IF(D544&gt;=0,A544+1,0))</f>
        <v/>
      </c>
      <c r="B549" s="29" t="str">
        <f>IFERROR(INDEX('DOWNLOAD SHEET'!$C$7:$C$206,MATCH($A549,'DOWNLOAD SHEET'!$A$7:$A$206,0)),"")</f>
        <v/>
      </c>
      <c r="C549" s="30" t="str">
        <f>IFERROR(INDEX('DOWNLOAD SHEET'!$B$7:$B$206,MATCH($A549,'DOWNLOAD SHEET'!$A$7:$A$206,0)),"")</f>
        <v/>
      </c>
      <c r="D549" s="31"/>
      <c r="E549" s="32"/>
      <c r="F549" s="33" t="str">
        <f>IF(D549=0,IF(ISBLANK(D549),"","Not Obtained"),SUM($C$39-D549))</f>
        <v/>
      </c>
      <c r="G549" s="33"/>
      <c r="H549" s="34" t="str">
        <f>IFERROR(INDEX('DOWNLOAD SHEET'!$D:$D,MATCH($A549,'DOWNLOAD SHEET'!$A:$A,0))&amp;"","")</f>
        <v/>
      </c>
    </row>
    <row r="550" spans="1:8" x14ac:dyDescent="0.2">
      <c r="A550" s="9"/>
      <c r="B550" s="8"/>
      <c r="C550" s="26"/>
      <c r="D550" s="8"/>
      <c r="E550" s="3"/>
      <c r="F550" s="12" t="str">
        <f t="shared" ref="F550:F552" si="16">IF(D550=0,IF(ISBLANK(D550),"","Not Obtained"),SUM($C$39-D550))</f>
        <v/>
      </c>
      <c r="G550" s="12"/>
      <c r="H550" s="7" t="str">
        <f>IFERROR(INDEX('DOWNLOAD SHEET'!$D:$D,MATCH($A550,'DOWNLOAD SHEET'!$A:$A,0))&amp;"","")</f>
        <v/>
      </c>
    </row>
    <row r="551" spans="1:8" x14ac:dyDescent="0.2">
      <c r="A551" s="9"/>
      <c r="B551" s="8"/>
      <c r="C551" s="26"/>
      <c r="D551" s="8"/>
      <c r="E551" s="3"/>
      <c r="F551" s="12" t="str">
        <f t="shared" si="16"/>
        <v/>
      </c>
      <c r="G551" s="12"/>
    </row>
    <row r="552" spans="1:8" x14ac:dyDescent="0.2">
      <c r="A552" s="9"/>
      <c r="B552" s="8"/>
      <c r="C552" s="26"/>
      <c r="D552" s="8"/>
      <c r="E552" s="3"/>
      <c r="F552" s="12" t="str">
        <f t="shared" si="16"/>
        <v/>
      </c>
      <c r="G552" s="12"/>
    </row>
    <row r="553" spans="1:8" x14ac:dyDescent="0.2">
      <c r="A553" s="9"/>
      <c r="B553" s="8"/>
      <c r="C553" s="26"/>
      <c r="D553" s="8"/>
      <c r="E553" s="3"/>
      <c r="F553" s="12" t="str">
        <f>IF($D553=0,IF(ISBLANK($D553),"","Not Obtained"),SUM($C549-$D553))</f>
        <v/>
      </c>
      <c r="G553" s="12"/>
    </row>
    <row r="554" spans="1:8" x14ac:dyDescent="0.2">
      <c r="A554" s="35" t="str">
        <f>IF(ISBLANK(D554),"",IF(D549&gt;=0,A549+1,0))</f>
        <v/>
      </c>
      <c r="B554" s="29" t="str">
        <f>IFERROR(INDEX('DOWNLOAD SHEET'!$C$7:$C$206,MATCH($A554,'DOWNLOAD SHEET'!$A$7:$A$206,0)),"")</f>
        <v/>
      </c>
      <c r="C554" s="30" t="str">
        <f>IFERROR(INDEX('DOWNLOAD SHEET'!$B$7:$B$206,MATCH($A554,'DOWNLOAD SHEET'!$A$7:$A$206,0)),"")</f>
        <v/>
      </c>
      <c r="D554" s="31"/>
      <c r="E554" s="32"/>
      <c r="F554" s="33" t="str">
        <f>IF(D554=0,IF(ISBLANK(D554),"","Not Obtained"),SUM($C$44-D554))</f>
        <v/>
      </c>
      <c r="G554" s="33"/>
      <c r="H554" s="34"/>
    </row>
    <row r="555" spans="1:8" x14ac:dyDescent="0.2">
      <c r="A555" s="9"/>
      <c r="B555" s="8"/>
      <c r="C555" s="6"/>
      <c r="D555" s="8"/>
      <c r="E555" s="3"/>
      <c r="F555" s="12" t="str">
        <f t="shared" ref="F555:F557" si="17">IF(D555=0,IF(ISBLANK(D555),"","Not Obtained"),SUM($C$44-D555))</f>
        <v/>
      </c>
      <c r="G555" s="12"/>
    </row>
    <row r="556" spans="1:8" x14ac:dyDescent="0.2">
      <c r="A556" s="9"/>
      <c r="B556" s="8"/>
      <c r="C556" s="6"/>
      <c r="D556" s="8"/>
      <c r="E556" s="3"/>
      <c r="F556" s="12" t="str">
        <f t="shared" si="17"/>
        <v/>
      </c>
      <c r="G556" s="12"/>
    </row>
    <row r="557" spans="1:8" x14ac:dyDescent="0.2">
      <c r="A557" s="9"/>
      <c r="B557" s="8"/>
      <c r="C557" s="6"/>
      <c r="D557" s="8"/>
      <c r="E557" s="3"/>
      <c r="F557" s="12" t="str">
        <f t="shared" si="17"/>
        <v/>
      </c>
      <c r="G557" s="12"/>
    </row>
    <row r="558" spans="1:8" x14ac:dyDescent="0.2">
      <c r="A558" s="9"/>
      <c r="B558" s="7"/>
      <c r="C558" s="5"/>
      <c r="D558" s="8"/>
      <c r="E558" s="3"/>
      <c r="F558" s="12" t="str">
        <f>IF($D558=0,IF(ISBLANK($D558),"","Not Obtained"),SUM($C554-$D558))</f>
        <v/>
      </c>
      <c r="G558" s="12"/>
      <c r="H558" s="7" t="str">
        <f>IFERROR(INDEX('DOWNLOAD SHEET'!$D:$D,MATCH($A558,'DOWNLOAD SHEET'!$A:$A,0))&amp;"","")</f>
        <v/>
      </c>
    </row>
    <row r="559" spans="1:8" x14ac:dyDescent="0.2">
      <c r="A559" s="35" t="str">
        <f>IF(ISBLANK(D559),"",IF(D554&gt;=0,A554+1,0))</f>
        <v/>
      </c>
      <c r="B559" s="29" t="str">
        <f>IFERROR(INDEX('DOWNLOAD SHEET'!$C$7:$C$206,MATCH($A559,'DOWNLOAD SHEET'!$A$7:$A$206,0)),"")</f>
        <v/>
      </c>
      <c r="C559" s="30" t="str">
        <f>IFERROR(INDEX('DOWNLOAD SHEET'!$B$7:$B$206,MATCH($A559,'DOWNLOAD SHEET'!$A$7:$A$206,0)),"")</f>
        <v/>
      </c>
      <c r="D559" s="31"/>
      <c r="E559" s="32"/>
      <c r="F559" s="33" t="str">
        <f>IF(D559=0,IF(ISBLANK(D559),"","Not Obtained"),SUM($C$49-D559))</f>
        <v/>
      </c>
      <c r="G559" s="33"/>
      <c r="H559" s="34" t="str">
        <f>IFERROR(INDEX('DOWNLOAD SHEET'!$D:$D,MATCH($A559,'DOWNLOAD SHEET'!$A:$A,0))&amp;"","")</f>
        <v/>
      </c>
    </row>
    <row r="560" spans="1:8" x14ac:dyDescent="0.2">
      <c r="A560" s="9"/>
      <c r="B560" s="8"/>
      <c r="C560" s="26"/>
      <c r="D560" s="8"/>
      <c r="E560" s="3"/>
      <c r="F560" s="12" t="str">
        <f t="shared" ref="F560:F562" si="18">IF(D560=0,IF(ISBLANK(D560),"","Not Obtained"),SUM($C$49-D560))</f>
        <v/>
      </c>
      <c r="G560" s="12"/>
      <c r="H560" s="7" t="str">
        <f>IFERROR(INDEX('DOWNLOAD SHEET'!$D:$D,MATCH($A560,'DOWNLOAD SHEET'!$A:$A,0))&amp;"","")</f>
        <v/>
      </c>
    </row>
    <row r="561" spans="1:8" x14ac:dyDescent="0.2">
      <c r="A561" s="9"/>
      <c r="B561" s="8"/>
      <c r="C561" s="26"/>
      <c r="D561" s="8"/>
      <c r="E561" s="3"/>
      <c r="F561" s="12" t="str">
        <f t="shared" si="18"/>
        <v/>
      </c>
      <c r="G561" s="12"/>
      <c r="H561" s="7" t="str">
        <f>IFERROR(INDEX('DOWNLOAD SHEET'!$D:$D,MATCH($A561,'DOWNLOAD SHEET'!$A:$A,0))&amp;"","")</f>
        <v/>
      </c>
    </row>
    <row r="562" spans="1:8" x14ac:dyDescent="0.2">
      <c r="A562" s="9"/>
      <c r="B562" s="8"/>
      <c r="C562" s="26"/>
      <c r="D562" s="8"/>
      <c r="E562" s="3"/>
      <c r="F562" s="12" t="str">
        <f t="shared" si="18"/>
        <v/>
      </c>
      <c r="G562" s="12"/>
      <c r="H562" s="7" t="str">
        <f>IFERROR(INDEX('DOWNLOAD SHEET'!$D:$D,MATCH($A562,'DOWNLOAD SHEET'!$A:$A,0))&amp;"","")</f>
        <v/>
      </c>
    </row>
    <row r="563" spans="1:8" x14ac:dyDescent="0.2">
      <c r="A563" s="9"/>
      <c r="B563" s="8"/>
      <c r="C563" s="26"/>
      <c r="D563" s="8"/>
      <c r="E563" s="3"/>
      <c r="F563" s="12" t="str">
        <f t="shared" ref="F563" si="19">IF($D563=0,IF(ISBLANK($D563),"","Not Obtained"),SUM($C563-$D563))</f>
        <v/>
      </c>
      <c r="G563" s="12"/>
      <c r="H563" s="7" t="str">
        <f>IFERROR(INDEX('DOWNLOAD SHEET'!$D:$D,MATCH($A563,'DOWNLOAD SHEET'!$A:$A,0))&amp;"","")</f>
        <v/>
      </c>
    </row>
    <row r="564" spans="1:8" x14ac:dyDescent="0.2">
      <c r="A564" s="35" t="str">
        <f>IF(ISBLANK(D564),"",IF(D559&gt;=0,A559+1,0))</f>
        <v/>
      </c>
      <c r="B564" s="29" t="str">
        <f>IFERROR(INDEX('DOWNLOAD SHEET'!$C$7:$C$206,MATCH($A564,'DOWNLOAD SHEET'!$A$7:$A$206,0)),"")</f>
        <v/>
      </c>
      <c r="C564" s="30" t="str">
        <f>IFERROR(INDEX('DOWNLOAD SHEET'!$B$7:$B$206,MATCH($A564,'DOWNLOAD SHEET'!$A$7:$A$206,0)),"")</f>
        <v/>
      </c>
      <c r="D564" s="31"/>
      <c r="E564" s="32"/>
      <c r="F564" s="33" t="str">
        <f>IF(D564=0,IF(ISBLANK(D564),"","Not Obtained"),SUM($C$54-D564))</f>
        <v/>
      </c>
      <c r="G564" s="33"/>
      <c r="H564" s="34" t="str">
        <f>IFERROR(INDEX('DOWNLOAD SHEET'!$D:$D,MATCH($A564,'DOWNLOAD SHEET'!$A:$A,0))&amp;"","")</f>
        <v/>
      </c>
    </row>
    <row r="565" spans="1:8" x14ac:dyDescent="0.2">
      <c r="A565" s="9"/>
      <c r="B565" s="8"/>
      <c r="C565" s="26"/>
      <c r="D565" s="8"/>
      <c r="E565" s="3"/>
      <c r="F565" s="12" t="str">
        <f t="shared" ref="F565:F567" si="20">IF(D565=0,IF(ISBLANK(D565),"","Not Obtained"),SUM($C$54-D565))</f>
        <v/>
      </c>
      <c r="G565" s="12"/>
      <c r="H565" s="7" t="str">
        <f>IFERROR(INDEX('DOWNLOAD SHEET'!$D:$D,MATCH($A565,'DOWNLOAD SHEET'!$A:$A,0))&amp;"","")</f>
        <v/>
      </c>
    </row>
    <row r="566" spans="1:8" x14ac:dyDescent="0.2">
      <c r="A566" s="9"/>
      <c r="B566" s="8"/>
      <c r="C566" s="26"/>
      <c r="D566" s="8"/>
      <c r="E566" s="3"/>
      <c r="F566" s="12" t="str">
        <f t="shared" si="20"/>
        <v/>
      </c>
      <c r="G566" s="12"/>
      <c r="H566" s="7" t="str">
        <f>IFERROR(INDEX('DOWNLOAD SHEET'!$D:$D,MATCH($A566,'DOWNLOAD SHEET'!$A:$A,0))&amp;"","")</f>
        <v/>
      </c>
    </row>
    <row r="567" spans="1:8" x14ac:dyDescent="0.2">
      <c r="A567" s="9"/>
      <c r="B567" s="8"/>
      <c r="C567" s="26"/>
      <c r="D567" s="8"/>
      <c r="E567" s="3"/>
      <c r="F567" s="12" t="str">
        <f t="shared" si="20"/>
        <v/>
      </c>
      <c r="G567" s="12"/>
      <c r="H567" s="7" t="str">
        <f>IFERROR(INDEX('DOWNLOAD SHEET'!$D:$D,MATCH($A567,'DOWNLOAD SHEET'!$A:$A,0))&amp;"","")</f>
        <v/>
      </c>
    </row>
    <row r="568" spans="1:8" x14ac:dyDescent="0.2">
      <c r="A568" s="9"/>
      <c r="B568" s="8"/>
      <c r="C568" s="26"/>
      <c r="D568" s="8"/>
      <c r="F568" s="12" t="str">
        <f>IF($D568=0,IF(ISBLANK($D568),"","Not Obtained"),SUM($C564-$D568))</f>
        <v/>
      </c>
      <c r="G568" s="12"/>
      <c r="H568" s="7" t="str">
        <f>IFERROR(INDEX('DOWNLOAD SHEET'!$D:$D,MATCH($A568,'DOWNLOAD SHEET'!$A:$A,0))&amp;"","")</f>
        <v/>
      </c>
    </row>
    <row r="569" spans="1:8" x14ac:dyDescent="0.2">
      <c r="A569" s="35" t="str">
        <f>IF(ISBLANK(D569),"",IF(D564&gt;=0,A564+1,0))</f>
        <v/>
      </c>
      <c r="B569" s="29" t="str">
        <f>IFERROR(INDEX('DOWNLOAD SHEET'!$C$7:$C$206,MATCH($A569,'DOWNLOAD SHEET'!$A$7:$A$206,0)),"")</f>
        <v/>
      </c>
      <c r="C569" s="30" t="str">
        <f>IFERROR(INDEX('DOWNLOAD SHEET'!$B$7:$B$206,MATCH($A569,'DOWNLOAD SHEET'!$A$7:$A$206,0)),"")</f>
        <v/>
      </c>
      <c r="D569" s="31"/>
      <c r="E569" s="32"/>
      <c r="F569" s="33" t="str">
        <f>IF(D569=0,IF(ISBLANK(D569),"","Not Obtained"),SUM($C$59-D569))</f>
        <v/>
      </c>
      <c r="G569" s="33"/>
      <c r="H569" s="34"/>
    </row>
    <row r="570" spans="1:8" x14ac:dyDescent="0.2">
      <c r="A570" s="9"/>
      <c r="B570" s="8"/>
      <c r="C570" s="26"/>
      <c r="D570" s="8"/>
      <c r="E570" s="3"/>
      <c r="F570" s="12" t="str">
        <f>IF(D570=0,IF(ISBLANK(D570),"","Not Obtained"),SUM($C$59-D570))</f>
        <v/>
      </c>
    </row>
    <row r="571" spans="1:8" x14ac:dyDescent="0.2">
      <c r="A571" s="9"/>
      <c r="B571" s="8"/>
      <c r="C571" s="26"/>
      <c r="D571" s="8"/>
      <c r="E571" s="3"/>
      <c r="F571" s="12" t="str">
        <f>IF(D571=0,IF(ISBLANK(D571),"","Not Obtained"),SUM($C$59-D571))</f>
        <v/>
      </c>
    </row>
    <row r="572" spans="1:8" x14ac:dyDescent="0.2">
      <c r="A572" s="9"/>
      <c r="B572" s="8"/>
      <c r="C572" s="26"/>
      <c r="D572" s="8"/>
      <c r="E572" s="3"/>
      <c r="F572" s="12" t="str">
        <f>IF(D572=0,IF(ISBLANK(D572),"","Not Obtained"),SUM($C$59-D572))</f>
        <v/>
      </c>
    </row>
    <row r="573" spans="1:8" x14ac:dyDescent="0.2">
      <c r="A573" s="9"/>
      <c r="B573" s="8"/>
      <c r="C573" s="26"/>
      <c r="D573" s="8"/>
      <c r="F573" s="12" t="str">
        <f>IF($D573=0,IF(ISBLANK($D573),"","Not Obtained"),SUM($C569-$D573))</f>
        <v/>
      </c>
    </row>
    <row r="574" spans="1:8" x14ac:dyDescent="0.2">
      <c r="A574" s="35" t="str">
        <f>IF(ISBLANK(D574),"",IF(D569&gt;=0,A569+1,0))</f>
        <v/>
      </c>
      <c r="B574" s="29" t="str">
        <f>IFERROR(INDEX('DOWNLOAD SHEET'!$C$7:$C$206,MATCH($A574,'DOWNLOAD SHEET'!$A$7:$A$206,0)),"")</f>
        <v/>
      </c>
      <c r="C574" s="30" t="str">
        <f>IFERROR(INDEX('DOWNLOAD SHEET'!$B$7:$B$206,MATCH($A574,'DOWNLOAD SHEET'!$A$7:$A$206,0)),"")</f>
        <v/>
      </c>
      <c r="D574" s="31"/>
      <c r="E574" s="32"/>
      <c r="F574" s="33" t="str">
        <f>IF(D574=0,IF(ISBLANK(D574),"","Not Obtained"),SUM($C574-D574))</f>
        <v/>
      </c>
      <c r="G574" s="33"/>
      <c r="H574" s="34"/>
    </row>
    <row r="575" spans="1:8" x14ac:dyDescent="0.2">
      <c r="A575" s="9"/>
      <c r="B575" s="8"/>
      <c r="C575" s="26"/>
      <c r="D575" s="8"/>
      <c r="E575" s="3"/>
      <c r="F575" s="12" t="str">
        <f>IF(D575=0,IF(ISBLANK(D575),"","Not Obtained"),SUM($C574-D575))</f>
        <v/>
      </c>
    </row>
    <row r="576" spans="1:8" x14ac:dyDescent="0.2">
      <c r="A576" s="9"/>
      <c r="B576" s="8"/>
      <c r="C576" s="26"/>
      <c r="D576" s="8"/>
      <c r="E576" s="3"/>
      <c r="F576" s="12" t="str">
        <f>IF(D576=0,IF(ISBLANK(D576),"","Not Obtained"),SUM($C574-D576))</f>
        <v/>
      </c>
    </row>
    <row r="577" spans="1:8" x14ac:dyDescent="0.2">
      <c r="A577" s="9"/>
      <c r="B577" s="8"/>
      <c r="C577" s="26"/>
      <c r="D577" s="8"/>
      <c r="E577" s="3"/>
      <c r="F577" s="12" t="str">
        <f>IF(D577=0,IF(ISBLANK(D577),"","Not Obtained"),SUM($C574-D577))</f>
        <v/>
      </c>
    </row>
    <row r="578" spans="1:8" x14ac:dyDescent="0.2">
      <c r="A578" s="9"/>
      <c r="B578" s="8"/>
      <c r="C578" s="26"/>
      <c r="D578" s="8"/>
      <c r="F578" s="12" t="str">
        <f>IF($D578=0,IF(ISBLANK($D578),"","Not Obtained"),SUM($C574-$D578))</f>
        <v/>
      </c>
    </row>
    <row r="579" spans="1:8" x14ac:dyDescent="0.2">
      <c r="A579" s="35" t="str">
        <f>IF(ISBLANK(D579),"",IF(D574&gt;=0,A574+1,0))</f>
        <v/>
      </c>
      <c r="B579" s="29" t="str">
        <f>IFERROR(INDEX('DOWNLOAD SHEET'!$C$7:$C$206,MATCH($A579,'DOWNLOAD SHEET'!$A$7:$A$206,0)),"")</f>
        <v/>
      </c>
      <c r="C579" s="30" t="str">
        <f>IFERROR(INDEX('DOWNLOAD SHEET'!$B$7:$B$206,MATCH($A579,'DOWNLOAD SHEET'!$A$7:$A$206,0)),"")</f>
        <v/>
      </c>
      <c r="D579" s="31"/>
      <c r="E579" s="32"/>
      <c r="F579" s="33" t="str">
        <f>IF(D579=0,IF(ISBLANK(D579),"","Not Obtained"),SUM($C579-D579))</f>
        <v/>
      </c>
      <c r="G579" s="33"/>
      <c r="H579" s="34"/>
    </row>
    <row r="580" spans="1:8" x14ac:dyDescent="0.2">
      <c r="A580" s="9"/>
      <c r="B580" s="8"/>
      <c r="C580" s="26"/>
      <c r="D580" s="8"/>
      <c r="E580" s="3"/>
      <c r="F580" s="12" t="str">
        <f>IF(D580=0,IF(ISBLANK(D580),"","Not Obtained"),SUM($C579-D580))</f>
        <v/>
      </c>
    </row>
    <row r="581" spans="1:8" x14ac:dyDescent="0.2">
      <c r="A581" s="9"/>
      <c r="B581" s="8"/>
      <c r="C581" s="26"/>
      <c r="D581" s="8"/>
      <c r="E581" s="3"/>
      <c r="F581" s="12" t="str">
        <f>IF(D581=0,IF(ISBLANK(D581),"","Not Obtained"),SUM($C579-D581))</f>
        <v/>
      </c>
    </row>
    <row r="582" spans="1:8" x14ac:dyDescent="0.2">
      <c r="A582" s="9"/>
      <c r="B582" s="8"/>
      <c r="C582" s="26"/>
      <c r="D582" s="8"/>
      <c r="E582" s="3"/>
      <c r="F582" s="12" t="str">
        <f>IF(D582=0,IF(ISBLANK(D582),"","Not Obtained"),SUM($C579-D582))</f>
        <v/>
      </c>
    </row>
    <row r="583" spans="1:8" x14ac:dyDescent="0.2">
      <c r="A583" s="9"/>
      <c r="B583" s="8"/>
      <c r="C583" s="26"/>
      <c r="D583" s="8"/>
      <c r="F583" s="12" t="str">
        <f>IF($D583=0,IF(ISBLANK($D583),"","Not Obtained"),SUM($C579-$D583))</f>
        <v/>
      </c>
    </row>
    <row r="584" spans="1:8" x14ac:dyDescent="0.2">
      <c r="A584" s="35" t="str">
        <f>IF(ISBLANK(D584),"",IF(D579&gt;=0,A579+1,0))</f>
        <v/>
      </c>
      <c r="B584" s="29" t="str">
        <f>IFERROR(INDEX('DOWNLOAD SHEET'!$C$7:$C$206,MATCH($A584,'DOWNLOAD SHEET'!$A$7:$A$206,0)),"")</f>
        <v/>
      </c>
      <c r="C584" s="30" t="str">
        <f>IFERROR(INDEX('DOWNLOAD SHEET'!$B$7:$B$206,MATCH($A584,'DOWNLOAD SHEET'!$A$7:$A$206,0)),"")</f>
        <v/>
      </c>
      <c r="D584" s="31"/>
      <c r="E584" s="32"/>
      <c r="F584" s="33" t="str">
        <f>IF(D584=0,IF(ISBLANK(D584),"","Not Obtained"),SUM($C584-D584))</f>
        <v/>
      </c>
      <c r="G584" s="33"/>
      <c r="H584" s="34"/>
    </row>
    <row r="585" spans="1:8" x14ac:dyDescent="0.2">
      <c r="A585" s="9"/>
      <c r="B585" s="8"/>
      <c r="C585" s="26"/>
      <c r="D585" s="8"/>
      <c r="E585" s="3"/>
      <c r="F585" s="12" t="str">
        <f>IF(D585=0,IF(ISBLANK(D585),"","Not Obtained"),SUM($C584-D585))</f>
        <v/>
      </c>
    </row>
    <row r="586" spans="1:8" x14ac:dyDescent="0.2">
      <c r="A586" s="9"/>
      <c r="B586" s="8"/>
      <c r="C586" s="26"/>
      <c r="D586" s="8"/>
      <c r="E586" s="3"/>
      <c r="F586" s="12" t="str">
        <f>IF(D586=0,IF(ISBLANK(D586),"","Not Obtained"),SUM($C584-D586))</f>
        <v/>
      </c>
    </row>
    <row r="587" spans="1:8" x14ac:dyDescent="0.2">
      <c r="A587" s="9"/>
      <c r="B587" s="8"/>
      <c r="C587" s="26"/>
      <c r="D587" s="8"/>
      <c r="E587" s="3"/>
      <c r="F587" s="12" t="str">
        <f>IF(D587=0,IF(ISBLANK(D587),"","Not Obtained"),SUM($C584-D587))</f>
        <v/>
      </c>
    </row>
    <row r="588" spans="1:8" x14ac:dyDescent="0.2">
      <c r="A588" s="9"/>
      <c r="B588" s="8"/>
      <c r="C588" s="26"/>
      <c r="D588" s="8"/>
      <c r="F588" s="12" t="str">
        <f>IF($D588=0,IF(ISBLANK($D588),"","Not Obtained"),SUM($C584-$D588))</f>
        <v/>
      </c>
    </row>
    <row r="589" spans="1:8" x14ac:dyDescent="0.2">
      <c r="A589" s="35" t="str">
        <f>IF(ISBLANK(D589),"",IF(D584&gt;=0,A584+1,0))</f>
        <v/>
      </c>
      <c r="B589" s="29" t="str">
        <f>IFERROR(INDEX('DOWNLOAD SHEET'!$C$7:$C$206,MATCH($A589,'DOWNLOAD SHEET'!$A$7:$A$206,0)),"")</f>
        <v/>
      </c>
      <c r="C589" s="30" t="str">
        <f>IFERROR(INDEX('DOWNLOAD SHEET'!$B$7:$B$206,MATCH($A589,'DOWNLOAD SHEET'!$A$7:$A$206,0)),"")</f>
        <v/>
      </c>
      <c r="D589" s="31"/>
      <c r="E589" s="32"/>
      <c r="F589" s="33" t="str">
        <f>IF(D589=0,IF(ISBLANK(D589),"","Not Obtained"),SUM($C589-D589))</f>
        <v/>
      </c>
      <c r="G589" s="33"/>
      <c r="H589" s="34"/>
    </row>
    <row r="590" spans="1:8" x14ac:dyDescent="0.2">
      <c r="A590" s="9"/>
      <c r="B590" s="8"/>
      <c r="C590" s="26"/>
      <c r="D590" s="8"/>
      <c r="E590" s="3"/>
      <c r="F590" s="12" t="str">
        <f>IF(D590=0,IF(ISBLANK(D590),"","Not Obtained"),SUM($C589-D590))</f>
        <v/>
      </c>
    </row>
    <row r="591" spans="1:8" x14ac:dyDescent="0.2">
      <c r="A591" s="9"/>
      <c r="B591" s="8"/>
      <c r="C591" s="26"/>
      <c r="D591" s="8"/>
      <c r="E591" s="3"/>
      <c r="F591" s="12" t="str">
        <f>IF(D591=0,IF(ISBLANK(D591),"","Not Obtained"),SUM($C589-D591))</f>
        <v/>
      </c>
    </row>
    <row r="592" spans="1:8" x14ac:dyDescent="0.2">
      <c r="A592" s="9"/>
      <c r="B592" s="8"/>
      <c r="C592" s="26"/>
      <c r="D592" s="8"/>
      <c r="E592" s="3"/>
      <c r="F592" s="12" t="str">
        <f>IF(D592=0,IF(ISBLANK(D592),"","Not Obtained"),SUM($C589-D592))</f>
        <v/>
      </c>
    </row>
    <row r="593" spans="1:8" x14ac:dyDescent="0.2">
      <c r="A593" s="9"/>
      <c r="B593" s="8"/>
      <c r="C593" s="26"/>
      <c r="D593" s="8"/>
      <c r="F593" s="12" t="str">
        <f>IF($D593=0,IF(ISBLANK($D593),"","Not Obtained"),SUM($C589-$D593))</f>
        <v/>
      </c>
    </row>
    <row r="594" spans="1:8" x14ac:dyDescent="0.2">
      <c r="A594" s="35" t="str">
        <f>IF(ISBLANK(D594),"",IF(D589&gt;=0,A589+1,0))</f>
        <v/>
      </c>
      <c r="B594" s="29" t="str">
        <f>IFERROR(INDEX('DOWNLOAD SHEET'!$C$7:$C$206,MATCH($A594,'DOWNLOAD SHEET'!$A$7:$A$206,0)),"")</f>
        <v/>
      </c>
      <c r="C594" s="30" t="str">
        <f>IFERROR(INDEX('DOWNLOAD SHEET'!$B$7:$B$206,MATCH($A594,'DOWNLOAD SHEET'!$A$7:$A$206,0)),"")</f>
        <v/>
      </c>
      <c r="D594" s="31"/>
      <c r="E594" s="32"/>
      <c r="F594" s="33" t="str">
        <f>IF(D594=0,IF(ISBLANK(D594),"","Not Obtained"),SUM($C594-D594))</f>
        <v/>
      </c>
      <c r="G594" s="33"/>
      <c r="H594" s="34"/>
    </row>
    <row r="595" spans="1:8" x14ac:dyDescent="0.2">
      <c r="A595" s="9"/>
      <c r="B595" s="8"/>
      <c r="C595" s="26"/>
      <c r="D595" s="8"/>
      <c r="E595" s="3"/>
      <c r="F595" s="12" t="str">
        <f>IF(D595=0,IF(ISBLANK(D595),"","Not Obtained"),SUM($C594-D595))</f>
        <v/>
      </c>
    </row>
    <row r="596" spans="1:8" x14ac:dyDescent="0.2">
      <c r="A596" s="9"/>
      <c r="B596" s="8"/>
      <c r="C596" s="26"/>
      <c r="D596" s="8"/>
      <c r="E596" s="3"/>
      <c r="F596" s="12" t="str">
        <f>IF(D596=0,IF(ISBLANK(D596),"","Not Obtained"),SUM($C594-D596))</f>
        <v/>
      </c>
    </row>
    <row r="597" spans="1:8" x14ac:dyDescent="0.2">
      <c r="A597" s="9"/>
      <c r="B597" s="8"/>
      <c r="C597" s="26"/>
      <c r="D597" s="8"/>
      <c r="E597" s="3"/>
      <c r="F597" s="12" t="str">
        <f>IF(D597=0,IF(ISBLANK(D597),"","Not Obtained"),SUM($C594-D597))</f>
        <v/>
      </c>
    </row>
    <row r="598" spans="1:8" x14ac:dyDescent="0.2">
      <c r="A598" s="9"/>
      <c r="B598" s="8"/>
      <c r="C598" s="26"/>
      <c r="D598" s="8"/>
      <c r="F598" s="12" t="str">
        <f>IF($D598=0,IF(ISBLANK($D598),"","Not Obtained"),SUM($C594-$D598))</f>
        <v/>
      </c>
    </row>
    <row r="599" spans="1:8" x14ac:dyDescent="0.2">
      <c r="A599" s="35" t="str">
        <f>IF(ISBLANK(D599),"",IF(D594&gt;=0,A594+1,0))</f>
        <v/>
      </c>
      <c r="B599" s="29" t="str">
        <f>IFERROR(INDEX('DOWNLOAD SHEET'!$C$7:$C$206,MATCH($A599,'DOWNLOAD SHEET'!$A$7:$A$206,0)),"")</f>
        <v/>
      </c>
      <c r="C599" s="30" t="str">
        <f>IFERROR(INDEX('DOWNLOAD SHEET'!$B$7:$B$206,MATCH($A599,'DOWNLOAD SHEET'!$A$7:$A$206,0)),"")</f>
        <v/>
      </c>
      <c r="D599" s="31"/>
      <c r="E599" s="32"/>
      <c r="F599" s="33" t="str">
        <f>IF(D599=0,IF(ISBLANK(D599),"","Not Obtained"),SUM($C599-D599))</f>
        <v/>
      </c>
      <c r="G599" s="33"/>
      <c r="H599" s="34"/>
    </row>
    <row r="600" spans="1:8" x14ac:dyDescent="0.2">
      <c r="A600" s="9"/>
      <c r="B600" s="8"/>
      <c r="C600" s="26"/>
      <c r="D600" s="8"/>
      <c r="E600" s="3"/>
      <c r="F600" s="12" t="str">
        <f>IF(D600=0,IF(ISBLANK(D600),"","Not Obtained"),SUM($C599-D600))</f>
        <v/>
      </c>
    </row>
    <row r="601" spans="1:8" x14ac:dyDescent="0.2">
      <c r="A601" s="9"/>
      <c r="B601" s="8"/>
      <c r="C601" s="26"/>
      <c r="D601" s="8"/>
      <c r="E601" s="3"/>
      <c r="F601" s="12" t="str">
        <f>IF(D601=0,IF(ISBLANK(D601),"","Not Obtained"),SUM($C599-D601))</f>
        <v/>
      </c>
    </row>
    <row r="602" spans="1:8" x14ac:dyDescent="0.2">
      <c r="A602" s="9"/>
      <c r="B602" s="8"/>
      <c r="C602" s="26"/>
      <c r="D602" s="8"/>
      <c r="E602" s="3"/>
      <c r="F602" s="12" t="str">
        <f>IF(D602=0,IF(ISBLANK(D602),"","Not Obtained"),SUM($C599-D602))</f>
        <v/>
      </c>
    </row>
    <row r="603" spans="1:8" x14ac:dyDescent="0.2">
      <c r="B603" s="8"/>
      <c r="C603" s="26"/>
      <c r="D603" s="8"/>
      <c r="F603" s="12" t="str">
        <f>IF($D603=0,IF(ISBLANK($D603),"","Not Obtained"),SUM($C599-$D603))</f>
        <v/>
      </c>
    </row>
    <row r="604" spans="1:8" x14ac:dyDescent="0.2">
      <c r="A604" s="35" t="str">
        <f>IF(ISBLANK(D604),"",IF(D599&gt;=0,A599+1,0))</f>
        <v/>
      </c>
      <c r="B604" s="29" t="str">
        <f>IFERROR(INDEX('DOWNLOAD SHEET'!$C$7:$C$206,MATCH($A604,'DOWNLOAD SHEET'!$A$7:$A$206,0)),"")</f>
        <v/>
      </c>
      <c r="C604" s="30" t="str">
        <f>IFERROR(INDEX('DOWNLOAD SHEET'!$B$7:$B$206,MATCH($A604,'DOWNLOAD SHEET'!$A$7:$A$206,0)),"")</f>
        <v/>
      </c>
      <c r="D604" s="31"/>
      <c r="E604" s="32"/>
      <c r="F604" s="33" t="str">
        <f>IF(D604=0,IF(ISBLANK(D604),"","Not Obtained"),SUM($C604-D604))</f>
        <v/>
      </c>
      <c r="G604" s="33"/>
      <c r="H604" s="34"/>
    </row>
    <row r="605" spans="1:8" x14ac:dyDescent="0.2">
      <c r="A605" s="9"/>
      <c r="B605" s="8"/>
      <c r="C605" s="6"/>
      <c r="D605" s="8"/>
      <c r="E605" s="3"/>
      <c r="F605" s="12" t="str">
        <f>IF(D605=0,IF(ISBLANK(D605),"","Not Obtained"),SUM($C604-D605))</f>
        <v/>
      </c>
    </row>
    <row r="606" spans="1:8" x14ac:dyDescent="0.2">
      <c r="A606" s="9"/>
      <c r="B606" s="8"/>
      <c r="C606" s="6"/>
      <c r="D606" s="8"/>
      <c r="E606" s="3"/>
      <c r="F606" s="12" t="str">
        <f>IF(D606=0,IF(ISBLANK(D606),"","Not Obtained"),SUM($C604-D606))</f>
        <v/>
      </c>
    </row>
    <row r="607" spans="1:8" x14ac:dyDescent="0.2">
      <c r="A607" s="9"/>
      <c r="B607" s="8"/>
      <c r="C607" s="6"/>
      <c r="D607" s="8"/>
      <c r="E607" s="3"/>
      <c r="F607" s="12" t="str">
        <f>IF(D607=0,IF(ISBLANK(D607),"","Not Obtained"),SUM($C604-D607))</f>
        <v/>
      </c>
    </row>
    <row r="608" spans="1:8" x14ac:dyDescent="0.2">
      <c r="A608" s="9"/>
      <c r="B608" s="7"/>
      <c r="C608" s="5"/>
      <c r="D608" s="7"/>
      <c r="F608" s="12" t="str">
        <f>IF($D608=0,IF(ISBLANK($D608),"","Not Obtained"),SUM($C604-$D608))</f>
        <v/>
      </c>
    </row>
    <row r="609" spans="1:8" x14ac:dyDescent="0.2">
      <c r="A609" s="35" t="str">
        <f>IF(ISBLANK(D609),"",IF(D604&gt;=0,A604+1,0))</f>
        <v/>
      </c>
      <c r="B609" s="29" t="str">
        <f>IFERROR(INDEX('DOWNLOAD SHEET'!$C$7:$C$206,MATCH($A609,'DOWNLOAD SHEET'!$A$7:$A$206,0)),"")</f>
        <v/>
      </c>
      <c r="C609" s="30" t="str">
        <f>IFERROR(INDEX('DOWNLOAD SHEET'!$B$7:$B$206,MATCH($A609,'DOWNLOAD SHEET'!$A$7:$A$206,0)),"")</f>
        <v/>
      </c>
      <c r="D609" s="31"/>
      <c r="E609" s="32"/>
      <c r="F609" s="33" t="str">
        <f>IF(D609=0,IF(ISBLANK(D609),"","Not Obtained"),SUM($C609-D609))</f>
        <v/>
      </c>
      <c r="G609" s="33"/>
      <c r="H609" s="34"/>
    </row>
    <row r="610" spans="1:8" x14ac:dyDescent="0.2">
      <c r="A610" s="9"/>
      <c r="B610" s="8"/>
      <c r="C610" s="26"/>
      <c r="D610" s="8"/>
      <c r="E610" s="3"/>
      <c r="F610" s="12" t="str">
        <f>IF(D610=0,IF(ISBLANK(D610),"","Not Obtained"),SUM($C609-D610))</f>
        <v/>
      </c>
    </row>
    <row r="611" spans="1:8" x14ac:dyDescent="0.2">
      <c r="A611" s="9"/>
      <c r="B611" s="8"/>
      <c r="C611" s="26"/>
      <c r="D611" s="8"/>
      <c r="E611" s="3"/>
      <c r="F611" s="12" t="str">
        <f>IF(D611=0,IF(ISBLANK(D611),"","Not Obtained"),SUM($C609-D611))</f>
        <v/>
      </c>
    </row>
    <row r="612" spans="1:8" x14ac:dyDescent="0.2">
      <c r="A612" s="9"/>
      <c r="B612" s="8"/>
      <c r="C612" s="26"/>
      <c r="D612" s="8"/>
      <c r="E612" s="3"/>
      <c r="F612" s="12" t="str">
        <f>IF(D612=0,IF(ISBLANK(D612),"","Not Obtained"),SUM($C609-D612))</f>
        <v/>
      </c>
    </row>
    <row r="613" spans="1:8" x14ac:dyDescent="0.2">
      <c r="B613" s="8"/>
      <c r="C613" s="26"/>
      <c r="D613" s="8"/>
      <c r="F613" s="12" t="str">
        <f>IF($D613=0,IF(ISBLANK($D613),"","Not Obtained"),SUM($C609-$D613))</f>
        <v/>
      </c>
    </row>
    <row r="614" spans="1:8" x14ac:dyDescent="0.2">
      <c r="A614" s="35" t="str">
        <f>IF(ISBLANK(D614),"",IF(D609&gt;=0,A609+1,0))</f>
        <v/>
      </c>
      <c r="B614" s="29" t="str">
        <f>IFERROR(INDEX('DOWNLOAD SHEET'!$C$7:$C$206,MATCH($A614,'DOWNLOAD SHEET'!$A$7:$A$206,0)),"")</f>
        <v/>
      </c>
      <c r="C614" s="30" t="str">
        <f>IFERROR(INDEX('DOWNLOAD SHEET'!$B$7:$B$206,MATCH($A614,'DOWNLOAD SHEET'!$A$7:$A$206,0)),"")</f>
        <v/>
      </c>
      <c r="D614" s="31"/>
      <c r="E614" s="32"/>
      <c r="F614" s="33" t="str">
        <f>IF(D614=0,IF(ISBLANK(D614),"","Not Obtained"),SUM($C614-D614))</f>
        <v/>
      </c>
      <c r="G614" s="33"/>
      <c r="H614" s="34"/>
    </row>
    <row r="615" spans="1:8" x14ac:dyDescent="0.2">
      <c r="A615" s="9"/>
      <c r="B615" s="8"/>
      <c r="C615" s="26"/>
      <c r="D615" s="8"/>
      <c r="E615" s="3"/>
      <c r="F615" s="12" t="str">
        <f>IF(D615=0,IF(ISBLANK(D615),"","Not Obtained"),SUM($C614-D615))</f>
        <v/>
      </c>
    </row>
    <row r="616" spans="1:8" x14ac:dyDescent="0.2">
      <c r="A616" s="9"/>
      <c r="B616" s="8"/>
      <c r="C616" s="26"/>
      <c r="D616" s="8"/>
      <c r="E616" s="3"/>
      <c r="F616" s="12" t="str">
        <f>IF(D616=0,IF(ISBLANK(D616),"","Not Obtained"),SUM($C614-D616))</f>
        <v/>
      </c>
    </row>
    <row r="617" spans="1:8" x14ac:dyDescent="0.2">
      <c r="A617" s="9"/>
      <c r="B617" s="8"/>
      <c r="C617" s="26"/>
      <c r="D617" s="8"/>
      <c r="E617" s="3"/>
      <c r="F617" s="12" t="str">
        <f>IF(D617=0,IF(ISBLANK(D617),"","Not Obtained"),SUM($C614-D617))</f>
        <v/>
      </c>
    </row>
    <row r="618" spans="1:8" x14ac:dyDescent="0.2">
      <c r="A618" s="9"/>
      <c r="B618" s="8"/>
      <c r="C618" s="26"/>
      <c r="D618" s="8"/>
      <c r="F618" s="12" t="str">
        <f>IF($D618=0,IF(ISBLANK($D618),"","Not Obtained"),SUM($C614-$D618))</f>
        <v/>
      </c>
    </row>
    <row r="619" spans="1:8" x14ac:dyDescent="0.2">
      <c r="A619" s="35" t="str">
        <f>IF(ISBLANK(D619),"",IF(D614&gt;=0,A614+1,0))</f>
        <v/>
      </c>
      <c r="B619" s="29" t="str">
        <f>IFERROR(INDEX('DOWNLOAD SHEET'!$C$7:$C$206,MATCH($A619,'DOWNLOAD SHEET'!$A$7:$A$206,0)),"")</f>
        <v/>
      </c>
      <c r="C619" s="30" t="str">
        <f>IFERROR(INDEX('DOWNLOAD SHEET'!$B$7:$B$206,MATCH($A619,'DOWNLOAD SHEET'!$A$7:$A$206,0)),"")</f>
        <v/>
      </c>
      <c r="D619" s="31"/>
      <c r="E619" s="32"/>
      <c r="F619" s="33" t="str">
        <f>IF(D619=0,IF(ISBLANK(D619),"","Not Obtained"),SUM($C619-D619))</f>
        <v/>
      </c>
      <c r="G619" s="33"/>
      <c r="H619" s="34"/>
    </row>
    <row r="620" spans="1:8" x14ac:dyDescent="0.2">
      <c r="A620" s="9"/>
      <c r="B620" s="8"/>
      <c r="C620" s="26"/>
      <c r="D620" s="8"/>
      <c r="E620" s="3"/>
      <c r="F620" s="12" t="str">
        <f>IF(D620=0,IF(ISBLANK(D620),"","Not Obtained"),SUM($C619-D620))</f>
        <v/>
      </c>
    </row>
    <row r="621" spans="1:8" x14ac:dyDescent="0.2">
      <c r="A621" s="9"/>
      <c r="B621" s="8"/>
      <c r="C621" s="26"/>
      <c r="D621" s="8"/>
      <c r="E621" s="3"/>
      <c r="F621" s="12" t="str">
        <f>IF(D621=0,IF(ISBLANK(D621),"","Not Obtained"),SUM($C619-D621))</f>
        <v/>
      </c>
    </row>
    <row r="622" spans="1:8" x14ac:dyDescent="0.2">
      <c r="A622" s="9"/>
      <c r="B622" s="8"/>
      <c r="C622" s="26"/>
      <c r="D622" s="8"/>
      <c r="E622" s="3"/>
      <c r="F622" s="12" t="str">
        <f>IF(D622=0,IF(ISBLANK(D622),"","Not Obtained"),SUM($C619-D622))</f>
        <v/>
      </c>
    </row>
    <row r="623" spans="1:8" x14ac:dyDescent="0.2">
      <c r="A623" s="9"/>
      <c r="B623" s="8"/>
      <c r="C623" s="26"/>
      <c r="D623" s="8"/>
      <c r="F623" s="12" t="str">
        <f>IF($D623=0,IF(ISBLANK($D623),"","Not Obtained"),SUM($C619-$D623))</f>
        <v/>
      </c>
    </row>
    <row r="624" spans="1:8" x14ac:dyDescent="0.2">
      <c r="A624" s="35" t="str">
        <f>IF(ISBLANK(D624),"",IF(D619&gt;=0,A619+1,0))</f>
        <v/>
      </c>
      <c r="B624" s="29" t="str">
        <f>IFERROR(INDEX('DOWNLOAD SHEET'!$C$7:$C$206,MATCH($A624,'DOWNLOAD SHEET'!$A$7:$A$206,0)),"")</f>
        <v/>
      </c>
      <c r="C624" s="30" t="str">
        <f>IFERROR(INDEX('DOWNLOAD SHEET'!$B$7:$B$206,MATCH($A624,'DOWNLOAD SHEET'!$A$7:$A$206,0)),"")</f>
        <v/>
      </c>
      <c r="D624" s="31"/>
      <c r="E624" s="32"/>
      <c r="F624" s="33" t="str">
        <f>IF(D624=0,IF(ISBLANK(D624),"","Not Obtained"),SUM($C624-D624))</f>
        <v/>
      </c>
      <c r="G624" s="33"/>
      <c r="H624" s="34"/>
    </row>
    <row r="625" spans="1:8" x14ac:dyDescent="0.2">
      <c r="A625" s="9"/>
      <c r="B625" s="8"/>
      <c r="C625" s="26"/>
      <c r="D625" s="8"/>
      <c r="E625" s="3"/>
      <c r="F625" s="12" t="str">
        <f>IF(D625=0,IF(ISBLANK(D625),"","Not Obtained"),SUM($C624-D625))</f>
        <v/>
      </c>
    </row>
    <row r="626" spans="1:8" x14ac:dyDescent="0.2">
      <c r="A626" s="9"/>
      <c r="B626" s="8"/>
      <c r="C626" s="26"/>
      <c r="D626" s="8"/>
      <c r="E626" s="3"/>
      <c r="F626" s="12" t="str">
        <f>IF(D626=0,IF(ISBLANK(D626),"","Not Obtained"),SUM($C624-D626))</f>
        <v/>
      </c>
    </row>
    <row r="627" spans="1:8" x14ac:dyDescent="0.2">
      <c r="A627" s="9"/>
      <c r="B627" s="8"/>
      <c r="C627" s="26"/>
      <c r="D627" s="8"/>
      <c r="E627" s="3"/>
      <c r="F627" s="12" t="str">
        <f>IF(D627=0,IF(ISBLANK(D627),"","Not Obtained"),SUM($C624-D627))</f>
        <v/>
      </c>
    </row>
    <row r="628" spans="1:8" x14ac:dyDescent="0.2">
      <c r="A628" s="9"/>
      <c r="B628" s="8"/>
      <c r="C628" s="26"/>
      <c r="D628" s="8"/>
      <c r="F628" s="12" t="str">
        <f>IF($D628=0,IF(ISBLANK($D628),"","Not Obtained"),SUM($C624-$D628))</f>
        <v/>
      </c>
    </row>
    <row r="629" spans="1:8" x14ac:dyDescent="0.2">
      <c r="A629" s="35" t="str">
        <f>IF(ISBLANK(D629),"",IF(D624&gt;=0,A624+1,0))</f>
        <v/>
      </c>
      <c r="B629" s="29" t="str">
        <f>IFERROR(INDEX('DOWNLOAD SHEET'!$C$7:$C$206,MATCH($A629,'DOWNLOAD SHEET'!$A$7:$A$206,0)),"")</f>
        <v/>
      </c>
      <c r="C629" s="30" t="str">
        <f>IFERROR(INDEX('DOWNLOAD SHEET'!$B$7:$B$206,MATCH($A629,'DOWNLOAD SHEET'!$A$7:$A$206,0)),"")</f>
        <v/>
      </c>
      <c r="D629" s="31"/>
      <c r="E629" s="32"/>
      <c r="F629" s="33" t="str">
        <f>IF(D629=0,IF(ISBLANK(D629),"","Not Obtained"),SUM($C629-D629))</f>
        <v/>
      </c>
      <c r="G629" s="33"/>
      <c r="H629" s="34"/>
    </row>
    <row r="630" spans="1:8" x14ac:dyDescent="0.2">
      <c r="A630" s="9"/>
      <c r="B630" s="8"/>
      <c r="C630" s="26"/>
      <c r="D630" s="8"/>
      <c r="E630" s="3"/>
      <c r="F630" s="12" t="str">
        <f>IF(D630=0,IF(ISBLANK(D630),"","Not Obtained"),SUM($C629-D630))</f>
        <v/>
      </c>
    </row>
    <row r="631" spans="1:8" x14ac:dyDescent="0.2">
      <c r="A631" s="9"/>
      <c r="B631" s="8"/>
      <c r="C631" s="26"/>
      <c r="D631" s="8"/>
      <c r="E631" s="3"/>
      <c r="F631" s="12" t="str">
        <f>IF(D631=0,IF(ISBLANK(D631),"","Not Obtained"),SUM($C629-D631))</f>
        <v/>
      </c>
    </row>
    <row r="632" spans="1:8" x14ac:dyDescent="0.2">
      <c r="A632" s="9"/>
      <c r="B632" s="8"/>
      <c r="C632" s="26"/>
      <c r="D632" s="8"/>
      <c r="E632" s="3"/>
      <c r="F632" s="12" t="str">
        <f>IF(D632=0,IF(ISBLANK(D632),"","Not Obtained"),SUM($C629-D632))</f>
        <v/>
      </c>
    </row>
    <row r="633" spans="1:8" x14ac:dyDescent="0.2">
      <c r="A633" s="9"/>
      <c r="B633" s="8"/>
      <c r="C633" s="26"/>
      <c r="D633" s="8"/>
      <c r="F633" s="12" t="str">
        <f>IF($D633=0,IF(ISBLANK($D633),"","Not Obtained"),SUM($C629-$D633))</f>
        <v/>
      </c>
    </row>
    <row r="634" spans="1:8" x14ac:dyDescent="0.2">
      <c r="A634" s="35" t="str">
        <f>IF(ISBLANK(D634),"",IF(D629&gt;=0,A629+1,0))</f>
        <v/>
      </c>
      <c r="B634" s="29" t="str">
        <f>IFERROR(INDEX('DOWNLOAD SHEET'!$C$7:$C$206,MATCH($A634,'DOWNLOAD SHEET'!$A$7:$A$206,0)),"")</f>
        <v/>
      </c>
      <c r="C634" s="30" t="str">
        <f>IFERROR(INDEX('DOWNLOAD SHEET'!$B$7:$B$206,MATCH($A634,'DOWNLOAD SHEET'!$A$7:$A$206,0)),"")</f>
        <v/>
      </c>
      <c r="D634" s="31"/>
      <c r="E634" s="32"/>
      <c r="F634" s="33" t="str">
        <f>IF(D634=0,IF(ISBLANK(D634),"","Not Obtained"),SUM($C634-D634))</f>
        <v/>
      </c>
      <c r="G634" s="33"/>
      <c r="H634" s="34"/>
    </row>
    <row r="635" spans="1:8" x14ac:dyDescent="0.2">
      <c r="A635" s="9"/>
      <c r="B635" s="8"/>
      <c r="C635" s="26"/>
      <c r="D635" s="8"/>
      <c r="E635" s="3"/>
      <c r="F635" s="12" t="str">
        <f>IF(D635=0,IF(ISBLANK(D635),"","Not Obtained"),SUM($C634-D635))</f>
        <v/>
      </c>
    </row>
    <row r="636" spans="1:8" x14ac:dyDescent="0.2">
      <c r="A636" s="9"/>
      <c r="B636" s="8"/>
      <c r="C636" s="26"/>
      <c r="D636" s="8"/>
      <c r="E636" s="3"/>
      <c r="F636" s="12" t="str">
        <f>IF(D636=0,IF(ISBLANK(D636),"","Not Obtained"),SUM($C634-D636))</f>
        <v/>
      </c>
    </row>
    <row r="637" spans="1:8" x14ac:dyDescent="0.2">
      <c r="A637" s="9"/>
      <c r="B637" s="8"/>
      <c r="C637" s="26"/>
      <c r="D637" s="8"/>
      <c r="E637" s="3"/>
      <c r="F637" s="12" t="str">
        <f>IF(D637=0,IF(ISBLANK(D637),"","Not Obtained"),SUM($C634-D637))</f>
        <v/>
      </c>
    </row>
    <row r="638" spans="1:8" x14ac:dyDescent="0.2">
      <c r="A638" s="9"/>
      <c r="B638" s="8"/>
      <c r="C638" s="26"/>
      <c r="D638" s="8"/>
      <c r="F638" s="12" t="str">
        <f>IF($D638=0,IF(ISBLANK($D638),"","Not Obtained"),SUM($C634-$D638))</f>
        <v/>
      </c>
    </row>
    <row r="639" spans="1:8" x14ac:dyDescent="0.2">
      <c r="A639" s="35" t="str">
        <f>IF(ISBLANK(D639),"",IF(D634&gt;=0,A634+1,0))</f>
        <v/>
      </c>
      <c r="B639" s="29" t="str">
        <f>IFERROR(INDEX('DOWNLOAD SHEET'!$C$7:$C$206,MATCH($A639,'DOWNLOAD SHEET'!$A$7:$A$206,0)),"")</f>
        <v/>
      </c>
      <c r="C639" s="30" t="str">
        <f>IFERROR(INDEX('DOWNLOAD SHEET'!$B$7:$B$206,MATCH($A639,'DOWNLOAD SHEET'!$A$7:$A$206,0)),"")</f>
        <v/>
      </c>
      <c r="D639" s="31"/>
      <c r="E639" s="32"/>
      <c r="F639" s="33" t="str">
        <f>IF(D639=0,IF(ISBLANK(D639),"","Not Obtained"),SUM($C639-D639))</f>
        <v/>
      </c>
      <c r="G639" s="33"/>
      <c r="H639" s="34"/>
    </row>
    <row r="640" spans="1:8" x14ac:dyDescent="0.2">
      <c r="A640" s="9"/>
      <c r="B640" s="8"/>
      <c r="C640" s="26"/>
      <c r="D640" s="8"/>
      <c r="E640" s="3"/>
      <c r="F640" s="12" t="str">
        <f>IF(D640=0,IF(ISBLANK(D640),"","Not Obtained"),SUM($C639-D640))</f>
        <v/>
      </c>
    </row>
    <row r="641" spans="1:8" x14ac:dyDescent="0.2">
      <c r="A641" s="9"/>
      <c r="B641" s="8"/>
      <c r="C641" s="26"/>
      <c r="D641" s="8"/>
      <c r="E641" s="3"/>
      <c r="F641" s="12" t="str">
        <f>IF(D641=0,IF(ISBLANK(D641),"","Not Obtained"),SUM($C639-D641))</f>
        <v/>
      </c>
    </row>
    <row r="642" spans="1:8" x14ac:dyDescent="0.2">
      <c r="A642" s="9"/>
      <c r="B642" s="8"/>
      <c r="C642" s="26"/>
      <c r="D642" s="8"/>
      <c r="E642" s="3"/>
      <c r="F642" s="12" t="str">
        <f>IF(D642=0,IF(ISBLANK(D642),"","Not Obtained"),SUM($C639-D642))</f>
        <v/>
      </c>
    </row>
    <row r="643" spans="1:8" x14ac:dyDescent="0.2">
      <c r="A643" s="9"/>
      <c r="B643" s="8"/>
      <c r="C643" s="26"/>
      <c r="D643" s="8"/>
      <c r="F643" s="12" t="str">
        <f>IF($D643=0,IF(ISBLANK($D643),"","Not Obtained"),SUM($C639-$D643))</f>
        <v/>
      </c>
    </row>
    <row r="644" spans="1:8" x14ac:dyDescent="0.2">
      <c r="A644" s="35" t="str">
        <f>IF(ISBLANK(D644),"",IF(D639&gt;=0,A639+1,0))</f>
        <v/>
      </c>
      <c r="B644" s="29" t="str">
        <f>IFERROR(INDEX('DOWNLOAD SHEET'!$C$7:$C$206,MATCH($A644,'DOWNLOAD SHEET'!$A$7:$A$206,0)),"")</f>
        <v/>
      </c>
      <c r="C644" s="30" t="str">
        <f>IFERROR(INDEX('DOWNLOAD SHEET'!$B$7:$B$206,MATCH($A644,'DOWNLOAD SHEET'!$A$7:$A$206,0)),"")</f>
        <v/>
      </c>
      <c r="D644" s="31"/>
      <c r="E644" s="32"/>
      <c r="F644" s="33" t="str">
        <f>IF(D644=0,IF(ISBLANK(D644),"","Not Obtained"),SUM($C644-D644))</f>
        <v/>
      </c>
      <c r="G644" s="33"/>
      <c r="H644" s="34"/>
    </row>
    <row r="645" spans="1:8" x14ac:dyDescent="0.2">
      <c r="A645" s="9"/>
      <c r="B645" s="8"/>
      <c r="C645" s="26"/>
      <c r="D645" s="8"/>
      <c r="E645" s="3"/>
      <c r="F645" s="12" t="str">
        <f>IF(D645=0,IF(ISBLANK(D645),"","Not Obtained"),SUM($C644-D645))</f>
        <v/>
      </c>
    </row>
    <row r="646" spans="1:8" x14ac:dyDescent="0.2">
      <c r="A646" s="9"/>
      <c r="B646" s="8"/>
      <c r="C646" s="26"/>
      <c r="D646" s="8"/>
      <c r="E646" s="3"/>
      <c r="F646" s="12" t="str">
        <f>IF(D646=0,IF(ISBLANK(D646),"","Not Obtained"),SUM($C644-D646))</f>
        <v/>
      </c>
    </row>
    <row r="647" spans="1:8" x14ac:dyDescent="0.2">
      <c r="A647" s="9"/>
      <c r="B647" s="8"/>
      <c r="C647" s="26"/>
      <c r="D647" s="8"/>
      <c r="E647" s="3"/>
      <c r="F647" s="12" t="str">
        <f>IF(D647=0,IF(ISBLANK(D647),"","Not Obtained"),SUM($C644-D647))</f>
        <v/>
      </c>
    </row>
    <row r="648" spans="1:8" x14ac:dyDescent="0.2">
      <c r="A648" s="9"/>
      <c r="B648" s="8"/>
      <c r="C648" s="26"/>
      <c r="D648" s="8"/>
      <c r="F648" s="12" t="str">
        <f>IF($D648=0,IF(ISBLANK($D648),"","Not Obtained"),SUM($C644-$D648))</f>
        <v/>
      </c>
    </row>
    <row r="649" spans="1:8" x14ac:dyDescent="0.2">
      <c r="A649" s="35" t="str">
        <f>IF(ISBLANK(D649),"",IF(D644&gt;=0,A644+1,0))</f>
        <v/>
      </c>
      <c r="B649" s="29" t="str">
        <f>IFERROR(INDEX('DOWNLOAD SHEET'!$C$7:$C$206,MATCH($A649,'DOWNLOAD SHEET'!$A$7:$A$206,0)),"")</f>
        <v/>
      </c>
      <c r="C649" s="30" t="str">
        <f>IFERROR(INDEX('DOWNLOAD SHEET'!$B$7:$B$206,MATCH($A649,'DOWNLOAD SHEET'!$A$7:$A$206,0)),"")</f>
        <v/>
      </c>
      <c r="D649" s="31"/>
      <c r="E649" s="32"/>
      <c r="F649" s="33" t="str">
        <f>IF(D649=0,IF(ISBLANK(D649),"","Not Obtained"),SUM($C649-D649))</f>
        <v/>
      </c>
      <c r="G649" s="33"/>
      <c r="H649" s="34"/>
    </row>
    <row r="650" spans="1:8" x14ac:dyDescent="0.2">
      <c r="A650" s="9"/>
      <c r="B650" s="8"/>
      <c r="C650" s="26"/>
      <c r="D650" s="8"/>
      <c r="E650" s="3"/>
      <c r="F650" s="12" t="str">
        <f>IF(D650=0,IF(ISBLANK(D650),"","Not Obtained"),SUM($C649-D650))</f>
        <v/>
      </c>
    </row>
    <row r="651" spans="1:8" x14ac:dyDescent="0.2">
      <c r="A651" s="9"/>
      <c r="B651" s="8"/>
      <c r="C651" s="26"/>
      <c r="D651" s="8"/>
      <c r="E651" s="3"/>
      <c r="F651" s="12" t="str">
        <f>IF(D651=0,IF(ISBLANK(D651),"","Not Obtained"),SUM($C649-D651))</f>
        <v/>
      </c>
    </row>
    <row r="652" spans="1:8" x14ac:dyDescent="0.2">
      <c r="A652" s="9"/>
      <c r="B652" s="8"/>
      <c r="C652" s="26"/>
      <c r="D652" s="8"/>
      <c r="E652" s="3"/>
      <c r="F652" s="12" t="str">
        <f>IF(D652=0,IF(ISBLANK(D652),"","Not Obtained"),SUM($C649-D652))</f>
        <v/>
      </c>
    </row>
    <row r="653" spans="1:8" x14ac:dyDescent="0.2">
      <c r="A653" s="9"/>
      <c r="B653" s="8"/>
      <c r="C653" s="26"/>
      <c r="D653" s="8"/>
      <c r="F653" s="12" t="str">
        <f>IF($D653=0,IF(ISBLANK($D653),"","Not Obtained"),SUM($C649-$D653))</f>
        <v/>
      </c>
    </row>
    <row r="654" spans="1:8" x14ac:dyDescent="0.2">
      <c r="A654" s="35" t="str">
        <f>IF(ISBLANK(D654),"",IF(D649&gt;=0,A649+1,0))</f>
        <v/>
      </c>
      <c r="B654" s="29" t="str">
        <f>IFERROR(INDEX('DOWNLOAD SHEET'!$C$7:$C$206,MATCH($A654,'DOWNLOAD SHEET'!$A$7:$A$206,0)),"")</f>
        <v/>
      </c>
      <c r="C654" s="30" t="str">
        <f>IFERROR(INDEX('DOWNLOAD SHEET'!$B$7:$B$206,MATCH($A654,'DOWNLOAD SHEET'!$A$7:$A$206,0)),"")</f>
        <v/>
      </c>
      <c r="D654" s="31"/>
      <c r="E654" s="32"/>
      <c r="F654" s="33" t="str">
        <f>IF(D654=0,IF(ISBLANK(D654),"","Not Obtained"),SUM($C654-D654))</f>
        <v/>
      </c>
      <c r="G654" s="33"/>
      <c r="H654" s="34"/>
    </row>
    <row r="655" spans="1:8" x14ac:dyDescent="0.2">
      <c r="A655" s="9"/>
      <c r="B655" s="8"/>
      <c r="C655" s="6"/>
      <c r="D655" s="8"/>
      <c r="E655" s="3"/>
      <c r="F655" s="12" t="str">
        <f>IF(D655=0,IF(ISBLANK(D655),"","Not Obtained"),SUM($C654-D655))</f>
        <v/>
      </c>
    </row>
    <row r="656" spans="1:8" x14ac:dyDescent="0.2">
      <c r="A656" s="9"/>
      <c r="B656" s="8"/>
      <c r="C656" s="6"/>
      <c r="D656" s="8"/>
      <c r="E656" s="3"/>
      <c r="F656" s="12" t="str">
        <f>IF(D656=0,IF(ISBLANK(D656),"","Not Obtained"),SUM($C654-D656))</f>
        <v/>
      </c>
    </row>
    <row r="657" spans="1:8" x14ac:dyDescent="0.2">
      <c r="A657" s="9"/>
      <c r="B657" s="8"/>
      <c r="C657" s="6"/>
      <c r="D657" s="8"/>
      <c r="E657" s="3"/>
      <c r="F657" s="12" t="str">
        <f>IF(D657=0,IF(ISBLANK(D657),"","Not Obtained"),SUM($C654-D657))</f>
        <v/>
      </c>
    </row>
    <row r="658" spans="1:8" x14ac:dyDescent="0.2">
      <c r="A658" s="9"/>
      <c r="B658" s="7"/>
      <c r="C658" s="5"/>
      <c r="D658" s="8"/>
      <c r="F658" s="12" t="str">
        <f>IF($D658=0,IF(ISBLANK($D658),"","Not Obtained"),SUM($C654-$D658))</f>
        <v/>
      </c>
    </row>
    <row r="659" spans="1:8" x14ac:dyDescent="0.2">
      <c r="A659" s="35" t="str">
        <f>IF(ISBLANK(D659),"",IF(D654&gt;=0,A654+1,0))</f>
        <v/>
      </c>
      <c r="B659" s="29" t="str">
        <f>IFERROR(INDEX('DOWNLOAD SHEET'!$C$7:$C$206,MATCH($A659,'DOWNLOAD SHEET'!$A$7:$A$206,0)),"")</f>
        <v/>
      </c>
      <c r="C659" s="30" t="str">
        <f>IFERROR(INDEX('DOWNLOAD SHEET'!$B$7:$B$206,MATCH($A659,'DOWNLOAD SHEET'!$A$7:$A$206,0)),"")</f>
        <v/>
      </c>
      <c r="D659" s="31"/>
      <c r="E659" s="32"/>
      <c r="F659" s="33" t="str">
        <f>IF(D659=0,IF(ISBLANK(D659),"","Not Obtained"),SUM($C659-D659))</f>
        <v/>
      </c>
      <c r="G659" s="33"/>
      <c r="H659" s="34"/>
    </row>
    <row r="660" spans="1:8" x14ac:dyDescent="0.2">
      <c r="A660" s="9"/>
      <c r="B660" s="8"/>
      <c r="C660" s="26"/>
      <c r="D660" s="8"/>
      <c r="E660" s="3"/>
      <c r="F660" s="12" t="str">
        <f>IF(D660=0,IF(ISBLANK(D660),"","Not Obtained"),SUM($C659-D660))</f>
        <v/>
      </c>
    </row>
    <row r="661" spans="1:8" x14ac:dyDescent="0.2">
      <c r="A661" s="9"/>
      <c r="B661" s="8"/>
      <c r="C661" s="26"/>
      <c r="D661" s="8"/>
      <c r="E661" s="3"/>
      <c r="F661" s="12" t="str">
        <f>IF(D661=0,IF(ISBLANK(D661),"","Not Obtained"),SUM($C659-D661))</f>
        <v/>
      </c>
    </row>
    <row r="662" spans="1:8" x14ac:dyDescent="0.2">
      <c r="A662" s="9"/>
      <c r="B662" s="8"/>
      <c r="C662" s="26"/>
      <c r="D662" s="8"/>
      <c r="E662" s="3"/>
      <c r="F662" s="12" t="str">
        <f>IF(D662=0,IF(ISBLANK(D662),"","Not Obtained"),SUM($C659-D662))</f>
        <v/>
      </c>
    </row>
    <row r="663" spans="1:8" x14ac:dyDescent="0.2">
      <c r="B663" s="8"/>
      <c r="C663" s="26"/>
      <c r="D663" s="8"/>
      <c r="F663" s="12" t="str">
        <f>IF($D663=0,IF(ISBLANK($D663),"","Not Obtained"),SUM($C659-$D663))</f>
        <v/>
      </c>
    </row>
    <row r="664" spans="1:8" x14ac:dyDescent="0.2">
      <c r="A664" s="35" t="str">
        <f>IF(ISBLANK(D664),"",IF(D659&gt;=0,A659+1,0))</f>
        <v/>
      </c>
      <c r="B664" s="29" t="str">
        <f>IFERROR(INDEX('DOWNLOAD SHEET'!$C$7:$C$206,MATCH($A664,'DOWNLOAD SHEET'!$A$7:$A$206,0)),"")</f>
        <v/>
      </c>
      <c r="C664" s="30" t="str">
        <f>IFERROR(INDEX('DOWNLOAD SHEET'!$B$7:$B$206,MATCH($A664,'DOWNLOAD SHEET'!$A$7:$A$206,0)),"")</f>
        <v/>
      </c>
      <c r="D664" s="31"/>
      <c r="E664" s="32"/>
      <c r="F664" s="33" t="str">
        <f>IF(D664=0,IF(ISBLANK(D664),"","Not Obtained"),SUM($C664-D664))</f>
        <v/>
      </c>
      <c r="G664" s="33"/>
      <c r="H664" s="34"/>
    </row>
    <row r="665" spans="1:8" x14ac:dyDescent="0.2">
      <c r="A665" s="9"/>
      <c r="B665" s="8"/>
      <c r="C665" s="26"/>
      <c r="D665" s="8"/>
      <c r="E665" s="3"/>
      <c r="F665" s="12" t="str">
        <f>IF(D665=0,IF(ISBLANK(D665),"","Not Obtained"),SUM($C664-D665))</f>
        <v/>
      </c>
    </row>
    <row r="666" spans="1:8" x14ac:dyDescent="0.2">
      <c r="A666" s="9"/>
      <c r="B666" s="8"/>
      <c r="C666" s="26"/>
      <c r="D666" s="8"/>
      <c r="E666" s="3"/>
      <c r="F666" s="12" t="str">
        <f>IF(D666=0,IF(ISBLANK(D666),"","Not Obtained"),SUM($C664-D666))</f>
        <v/>
      </c>
    </row>
    <row r="667" spans="1:8" x14ac:dyDescent="0.2">
      <c r="A667" s="9"/>
      <c r="B667" s="8"/>
      <c r="C667" s="26"/>
      <c r="D667" s="8"/>
      <c r="E667" s="3"/>
      <c r="F667" s="12" t="str">
        <f>IF(D667=0,IF(ISBLANK(D667),"","Not Obtained"),SUM($C664-D667))</f>
        <v/>
      </c>
    </row>
    <row r="668" spans="1:8" x14ac:dyDescent="0.2">
      <c r="A668" s="9"/>
      <c r="B668" s="8"/>
      <c r="C668" s="26"/>
      <c r="D668" s="8"/>
      <c r="F668" s="12" t="str">
        <f>IF($D668=0,IF(ISBLANK($D668),"","Not Obtained"),SUM($C664-$D668))</f>
        <v/>
      </c>
    </row>
    <row r="669" spans="1:8" x14ac:dyDescent="0.2">
      <c r="A669" s="35" t="str">
        <f>IF(ISBLANK(D669),"",IF(D664&gt;=0,A664+1,0))</f>
        <v/>
      </c>
      <c r="B669" s="29" t="str">
        <f>IFERROR(INDEX('DOWNLOAD SHEET'!$C$7:$C$206,MATCH($A669,'DOWNLOAD SHEET'!$A$7:$A$206,0)),"")</f>
        <v/>
      </c>
      <c r="C669" s="30" t="str">
        <f>IFERROR(INDEX('DOWNLOAD SHEET'!$B$7:$B$206,MATCH($A669,'DOWNLOAD SHEET'!$A$7:$A$206,0)),"")</f>
        <v/>
      </c>
      <c r="D669" s="31"/>
      <c r="E669" s="32"/>
      <c r="F669" s="33" t="str">
        <f>IF(D669=0,IF(ISBLANK(D669),"","Not Obtained"),SUM($C669-D669))</f>
        <v/>
      </c>
      <c r="G669" s="33"/>
      <c r="H669" s="34"/>
    </row>
    <row r="670" spans="1:8" x14ac:dyDescent="0.2">
      <c r="A670" s="9"/>
      <c r="B670" s="8"/>
      <c r="C670" s="26"/>
      <c r="D670" s="8"/>
      <c r="E670" s="3"/>
      <c r="F670" s="12" t="str">
        <f>IF(D670=0,IF(ISBLANK(D670),"","Not Obtained"),SUM($C669-D670))</f>
        <v/>
      </c>
    </row>
    <row r="671" spans="1:8" x14ac:dyDescent="0.2">
      <c r="A671" s="9"/>
      <c r="B671" s="8"/>
      <c r="C671" s="26"/>
      <c r="D671" s="8"/>
      <c r="E671" s="3"/>
      <c r="F671" s="12" t="str">
        <f>IF(D671=0,IF(ISBLANK(D671),"","Not Obtained"),SUM($C669-D671))</f>
        <v/>
      </c>
    </row>
    <row r="672" spans="1:8" x14ac:dyDescent="0.2">
      <c r="A672" s="9"/>
      <c r="B672" s="8"/>
      <c r="C672" s="26"/>
      <c r="D672" s="8"/>
      <c r="E672" s="3"/>
      <c r="F672" s="12" t="str">
        <f>IF(D672=0,IF(ISBLANK(D672),"","Not Obtained"),SUM($C669-D672))</f>
        <v/>
      </c>
    </row>
    <row r="673" spans="1:8" x14ac:dyDescent="0.2">
      <c r="B673" s="8"/>
      <c r="C673" s="26"/>
      <c r="D673" s="8"/>
      <c r="F673" s="12" t="str">
        <f>IF($D673=0,IF(ISBLANK($D673),"","Not Obtained"),SUM($C669-$D673))</f>
        <v/>
      </c>
    </row>
    <row r="674" spans="1:8" x14ac:dyDescent="0.2">
      <c r="A674" s="35" t="str">
        <f>IF(ISBLANK(D674),"",IF(D669&gt;=0,A669+1,0))</f>
        <v/>
      </c>
      <c r="B674" s="29" t="str">
        <f>IFERROR(INDEX('DOWNLOAD SHEET'!$C$7:$C$206,MATCH($A674,'DOWNLOAD SHEET'!$A$7:$A$206,0)),"")</f>
        <v/>
      </c>
      <c r="C674" s="30" t="str">
        <f>IFERROR(INDEX('DOWNLOAD SHEET'!$B$7:$B$206,MATCH($A674,'DOWNLOAD SHEET'!$A$7:$A$206,0)),"")</f>
        <v/>
      </c>
      <c r="D674" s="31"/>
      <c r="E674" s="32"/>
      <c r="F674" s="33" t="str">
        <f>IF(D674=0,IF(ISBLANK(D674),"","Not Obtained"),SUM($C674-D674))</f>
        <v/>
      </c>
      <c r="G674" s="33"/>
      <c r="H674" s="34"/>
    </row>
    <row r="675" spans="1:8" x14ac:dyDescent="0.2">
      <c r="A675" s="9"/>
      <c r="B675" s="8"/>
      <c r="C675" s="26"/>
      <c r="D675" s="8"/>
      <c r="E675" s="3"/>
      <c r="F675" s="12" t="str">
        <f>IF(D675=0,IF(ISBLANK(D675),"","Not Obtained"),SUM($C674-D675))</f>
        <v/>
      </c>
    </row>
    <row r="676" spans="1:8" x14ac:dyDescent="0.2">
      <c r="A676" s="9"/>
      <c r="B676" s="8"/>
      <c r="C676" s="26"/>
      <c r="D676" s="8"/>
      <c r="E676" s="3"/>
      <c r="F676" s="12" t="str">
        <f>IF(D676=0,IF(ISBLANK(D676),"","Not Obtained"),SUM($C674-D676))</f>
        <v/>
      </c>
    </row>
    <row r="677" spans="1:8" x14ac:dyDescent="0.2">
      <c r="A677" s="9"/>
      <c r="B677" s="8"/>
      <c r="C677" s="26"/>
      <c r="D677" s="8"/>
      <c r="E677" s="3"/>
      <c r="F677" s="12" t="str">
        <f>IF(D677=0,IF(ISBLANK(D677),"","Not Obtained"),SUM($C674-D677))</f>
        <v/>
      </c>
    </row>
    <row r="678" spans="1:8" x14ac:dyDescent="0.2">
      <c r="A678" s="9"/>
      <c r="B678" s="8"/>
      <c r="C678" s="26"/>
      <c r="D678" s="8"/>
      <c r="F678" s="12" t="str">
        <f>IF($D678=0,IF(ISBLANK($D678),"","Not Obtained"),SUM($C674-$D678))</f>
        <v/>
      </c>
    </row>
    <row r="679" spans="1:8" x14ac:dyDescent="0.2">
      <c r="A679" s="35" t="str">
        <f>IF(ISBLANK(D679),"",IF(D674&gt;=0,A674+1,0))</f>
        <v/>
      </c>
      <c r="B679" s="29" t="str">
        <f>IFERROR(INDEX('DOWNLOAD SHEET'!$C$7:$C$206,MATCH($A679,'DOWNLOAD SHEET'!$A$7:$A$206,0)),"")</f>
        <v/>
      </c>
      <c r="C679" s="30" t="str">
        <f>IFERROR(INDEX('DOWNLOAD SHEET'!$B$7:$B$206,MATCH($A679,'DOWNLOAD SHEET'!$A$7:$A$206,0)),"")</f>
        <v/>
      </c>
      <c r="D679" s="31"/>
      <c r="E679" s="32"/>
      <c r="F679" s="33" t="str">
        <f>IF(D679=0,IF(ISBLANK(D679),"","Not Obtained"),SUM($C679-D679))</f>
        <v/>
      </c>
      <c r="G679" s="33"/>
      <c r="H679" s="34"/>
    </row>
    <row r="680" spans="1:8" x14ac:dyDescent="0.2">
      <c r="A680" s="9"/>
      <c r="B680" s="8"/>
      <c r="C680" s="26"/>
      <c r="D680" s="8"/>
      <c r="E680" s="3"/>
      <c r="F680" s="12" t="str">
        <f>IF(D680=0,IF(ISBLANK(D680),"","Not Obtained"),SUM($C679-D680))</f>
        <v/>
      </c>
    </row>
    <row r="681" spans="1:8" x14ac:dyDescent="0.2">
      <c r="A681" s="9"/>
      <c r="B681" s="8"/>
      <c r="C681" s="26"/>
      <c r="D681" s="8"/>
      <c r="E681" s="3"/>
      <c r="F681" s="12" t="str">
        <f>IF(D681=0,IF(ISBLANK(D681),"","Not Obtained"),SUM($C679-D681))</f>
        <v/>
      </c>
    </row>
    <row r="682" spans="1:8" x14ac:dyDescent="0.2">
      <c r="A682" s="9"/>
      <c r="B682" s="8"/>
      <c r="C682" s="26"/>
      <c r="D682" s="8"/>
      <c r="E682" s="3"/>
      <c r="F682" s="12" t="str">
        <f>IF(D682=0,IF(ISBLANK(D682),"","Not Obtained"),SUM($C679-D682))</f>
        <v/>
      </c>
    </row>
    <row r="683" spans="1:8" x14ac:dyDescent="0.2">
      <c r="A683" s="9"/>
      <c r="B683" s="8"/>
      <c r="C683" s="26"/>
      <c r="D683" s="8"/>
      <c r="F683" s="12" t="str">
        <f>IF($D683=0,IF(ISBLANK($D683),"","Not Obtained"),SUM($C679-$D683))</f>
        <v/>
      </c>
    </row>
    <row r="684" spans="1:8" x14ac:dyDescent="0.2">
      <c r="A684" s="35" t="str">
        <f>IF(ISBLANK(D684),"",IF(D679&gt;=0,A679+1,0))</f>
        <v/>
      </c>
      <c r="B684" s="29" t="str">
        <f>IFERROR(INDEX('DOWNLOAD SHEET'!$C$7:$C$206,MATCH($A684,'DOWNLOAD SHEET'!$A$7:$A$206,0)),"")</f>
        <v/>
      </c>
      <c r="C684" s="30" t="str">
        <f>IFERROR(INDEX('DOWNLOAD SHEET'!$B$7:$B$206,MATCH($A684,'DOWNLOAD SHEET'!$A$7:$A$206,0)),"")</f>
        <v/>
      </c>
      <c r="D684" s="31"/>
      <c r="E684" s="32"/>
      <c r="F684" s="33" t="str">
        <f>IF(D684=0,IF(ISBLANK(D684),"","Not Obtained"),SUM($C684-D684))</f>
        <v/>
      </c>
      <c r="G684" s="33"/>
      <c r="H684" s="34"/>
    </row>
    <row r="685" spans="1:8" x14ac:dyDescent="0.2">
      <c r="A685" s="9"/>
      <c r="B685" s="8"/>
      <c r="C685" s="26"/>
      <c r="D685" s="8"/>
      <c r="E685" s="3"/>
      <c r="F685" s="12" t="str">
        <f>IF(D685=0,IF(ISBLANK(D685),"","Not Obtained"),SUM($C684-D685))</f>
        <v/>
      </c>
    </row>
    <row r="686" spans="1:8" x14ac:dyDescent="0.2">
      <c r="A686" s="9"/>
      <c r="B686" s="8"/>
      <c r="C686" s="26"/>
      <c r="D686" s="8"/>
      <c r="E686" s="3"/>
      <c r="F686" s="12" t="str">
        <f>IF(D686=0,IF(ISBLANK(D686),"","Not Obtained"),SUM($C684-D686))</f>
        <v/>
      </c>
    </row>
    <row r="687" spans="1:8" x14ac:dyDescent="0.2">
      <c r="A687" s="9"/>
      <c r="B687" s="8"/>
      <c r="C687" s="26"/>
      <c r="D687" s="8"/>
      <c r="E687" s="3"/>
      <c r="F687" s="12" t="str">
        <f>IF(D687=0,IF(ISBLANK(D687),"","Not Obtained"),SUM($C684-D687))</f>
        <v/>
      </c>
    </row>
    <row r="688" spans="1:8" x14ac:dyDescent="0.2">
      <c r="A688" s="9"/>
      <c r="B688" s="8"/>
      <c r="C688" s="26"/>
      <c r="D688" s="8"/>
      <c r="F688" s="12" t="str">
        <f>IF($D688=0,IF(ISBLANK($D688),"","Not Obtained"),SUM($C684-$D688))</f>
        <v/>
      </c>
    </row>
    <row r="689" spans="1:8" x14ac:dyDescent="0.2">
      <c r="A689" s="35" t="str">
        <f>IF(ISBLANK(D689),"",IF(D684&gt;=0,A684+1,0))</f>
        <v/>
      </c>
      <c r="B689" s="29" t="str">
        <f>IFERROR(INDEX('DOWNLOAD SHEET'!$C$7:$C$206,MATCH($A689,'DOWNLOAD SHEET'!$A$7:$A$206,0)),"")</f>
        <v/>
      </c>
      <c r="C689" s="30" t="str">
        <f>IFERROR(INDEX('DOWNLOAD SHEET'!$B$7:$B$206,MATCH($A689,'DOWNLOAD SHEET'!$A$7:$A$206,0)),"")</f>
        <v/>
      </c>
      <c r="D689" s="31"/>
      <c r="E689" s="32"/>
      <c r="F689" s="33" t="str">
        <f>IF(D689=0,IF(ISBLANK(D689),"","Not Obtained"),SUM($C689-D689))</f>
        <v/>
      </c>
      <c r="G689" s="33"/>
      <c r="H689" s="34"/>
    </row>
    <row r="690" spans="1:8" x14ac:dyDescent="0.2">
      <c r="A690" s="9"/>
      <c r="B690" s="8"/>
      <c r="C690" s="26"/>
      <c r="D690" s="8"/>
      <c r="E690" s="3"/>
      <c r="F690" s="12" t="str">
        <f>IF(D690=0,IF(ISBLANK(D690),"","Not Obtained"),SUM($C689-D690))</f>
        <v/>
      </c>
    </row>
    <row r="691" spans="1:8" x14ac:dyDescent="0.2">
      <c r="A691" s="9"/>
      <c r="B691" s="8"/>
      <c r="C691" s="26"/>
      <c r="D691" s="8"/>
      <c r="E691" s="3"/>
      <c r="F691" s="12" t="str">
        <f>IF(D691=0,IF(ISBLANK(D691),"","Not Obtained"),SUM($C689-D691))</f>
        <v/>
      </c>
    </row>
    <row r="692" spans="1:8" x14ac:dyDescent="0.2">
      <c r="A692" s="9"/>
      <c r="B692" s="8"/>
      <c r="C692" s="26"/>
      <c r="D692" s="8"/>
      <c r="E692" s="3"/>
      <c r="F692" s="12" t="str">
        <f>IF(D692=0,IF(ISBLANK(D692),"","Not Obtained"),SUM($C689-D692))</f>
        <v/>
      </c>
    </row>
    <row r="693" spans="1:8" x14ac:dyDescent="0.2">
      <c r="A693" s="9"/>
      <c r="B693" s="8"/>
      <c r="C693" s="26"/>
      <c r="D693" s="8"/>
      <c r="F693" s="12" t="str">
        <f>IF($D693=0,IF(ISBLANK($D693),"","Not Obtained"),SUM($C689-$D693))</f>
        <v/>
      </c>
    </row>
    <row r="694" spans="1:8" x14ac:dyDescent="0.2">
      <c r="A694" s="35" t="str">
        <f>IF(ISBLANK(D694),"",IF(D689&gt;=0,A689+1,0))</f>
        <v/>
      </c>
      <c r="B694" s="29" t="str">
        <f>IFERROR(INDEX('DOWNLOAD SHEET'!$C$7:$C$206,MATCH($A694,'DOWNLOAD SHEET'!$A$7:$A$206,0)),"")</f>
        <v/>
      </c>
      <c r="C694" s="30" t="str">
        <f>IFERROR(INDEX('DOWNLOAD SHEET'!$B$7:$B$206,MATCH($A694,'DOWNLOAD SHEET'!$A$7:$A$206,0)),"")</f>
        <v/>
      </c>
      <c r="D694" s="31"/>
      <c r="E694" s="32"/>
      <c r="F694" s="33" t="str">
        <f>IF(D694=0,IF(ISBLANK(D694),"","Not Obtained"),SUM($C694-D694))</f>
        <v/>
      </c>
      <c r="G694" s="33"/>
      <c r="H694" s="34"/>
    </row>
    <row r="695" spans="1:8" x14ac:dyDescent="0.2">
      <c r="A695" s="9"/>
      <c r="B695" s="8"/>
      <c r="C695" s="26"/>
      <c r="D695" s="8"/>
      <c r="E695" s="3"/>
      <c r="F695" s="12" t="str">
        <f>IF(D695=0,IF(ISBLANK(D695),"","Not Obtained"),SUM($C694-D695))</f>
        <v/>
      </c>
    </row>
    <row r="696" spans="1:8" x14ac:dyDescent="0.2">
      <c r="A696" s="9"/>
      <c r="B696" s="8"/>
      <c r="C696" s="26"/>
      <c r="D696" s="8"/>
      <c r="E696" s="3"/>
      <c r="F696" s="12" t="str">
        <f>IF(D696=0,IF(ISBLANK(D696),"","Not Obtained"),SUM($C694-D696))</f>
        <v/>
      </c>
    </row>
    <row r="697" spans="1:8" x14ac:dyDescent="0.2">
      <c r="A697" s="9"/>
      <c r="B697" s="8"/>
      <c r="C697" s="26"/>
      <c r="D697" s="8"/>
      <c r="E697" s="3"/>
      <c r="F697" s="12" t="str">
        <f>IF(D697=0,IF(ISBLANK(D697),"","Not Obtained"),SUM($C694-D697))</f>
        <v/>
      </c>
    </row>
    <row r="698" spans="1:8" x14ac:dyDescent="0.2">
      <c r="A698" s="9"/>
      <c r="B698" s="8"/>
      <c r="C698" s="26"/>
      <c r="D698" s="8"/>
      <c r="F698" s="12" t="str">
        <f>IF($D698=0,IF(ISBLANK($D698),"","Not Obtained"),SUM($C694-$D698))</f>
        <v/>
      </c>
    </row>
    <row r="699" spans="1:8" x14ac:dyDescent="0.2">
      <c r="A699" s="35" t="str">
        <f>IF(ISBLANK(D699),"",IF(D694&gt;=0,A694+1,0))</f>
        <v/>
      </c>
      <c r="B699" s="29" t="str">
        <f>IFERROR(INDEX('DOWNLOAD SHEET'!$C$7:$C$206,MATCH($A699,'DOWNLOAD SHEET'!$A$7:$A$206,0)),"")</f>
        <v/>
      </c>
      <c r="C699" s="30" t="str">
        <f>IFERROR(INDEX('DOWNLOAD SHEET'!$B$7:$B$206,MATCH($A699,'DOWNLOAD SHEET'!$A$7:$A$206,0)),"")</f>
        <v/>
      </c>
      <c r="D699" s="31"/>
      <c r="E699" s="32"/>
      <c r="F699" s="33" t="str">
        <f>IF(D699=0,IF(ISBLANK(D699),"","Not Obtained"),SUM($C699-D699))</f>
        <v/>
      </c>
      <c r="G699" s="33"/>
      <c r="H699" s="34"/>
    </row>
    <row r="700" spans="1:8" x14ac:dyDescent="0.2">
      <c r="A700" s="9"/>
      <c r="B700" s="8"/>
      <c r="C700" s="26"/>
      <c r="D700" s="8"/>
      <c r="E700" s="3"/>
      <c r="F700" s="12" t="str">
        <f>IF(D700=0,IF(ISBLANK(D700),"","Not Obtained"),SUM($C699-D700))</f>
        <v/>
      </c>
    </row>
    <row r="701" spans="1:8" x14ac:dyDescent="0.2">
      <c r="A701" s="9"/>
      <c r="B701" s="8"/>
      <c r="C701" s="26"/>
      <c r="D701" s="8"/>
      <c r="E701" s="3"/>
      <c r="F701" s="12" t="str">
        <f>IF(D701=0,IF(ISBLANK(D701),"","Not Obtained"),SUM($C699-D701))</f>
        <v/>
      </c>
    </row>
    <row r="702" spans="1:8" x14ac:dyDescent="0.2">
      <c r="A702" s="9"/>
      <c r="B702" s="8"/>
      <c r="C702" s="26"/>
      <c r="D702" s="8"/>
      <c r="E702" s="3"/>
      <c r="F702" s="12" t="str">
        <f>IF(D702=0,IF(ISBLANK(D702),"","Not Obtained"),SUM($C699-D702))</f>
        <v/>
      </c>
    </row>
    <row r="703" spans="1:8" x14ac:dyDescent="0.2">
      <c r="A703" s="9"/>
      <c r="B703" s="8"/>
      <c r="C703" s="26"/>
      <c r="D703" s="8"/>
      <c r="F703" s="12" t="str">
        <f>IF($D703=0,IF(ISBLANK($D703),"","Not Obtained"),SUM($C699-$D703))</f>
        <v/>
      </c>
    </row>
    <row r="704" spans="1:8" x14ac:dyDescent="0.2">
      <c r="A704" s="35" t="str">
        <f>IF(ISBLANK(D704),"",IF(D699&gt;=0,A699+1,0))</f>
        <v/>
      </c>
      <c r="B704" s="29" t="str">
        <f>IFERROR(INDEX('DOWNLOAD SHEET'!$C$7:$C$206,MATCH($A704,'DOWNLOAD SHEET'!$A$7:$A$206,0)),"")</f>
        <v/>
      </c>
      <c r="C704" s="30" t="str">
        <f>IFERROR(INDEX('DOWNLOAD SHEET'!$B$7:$B$206,MATCH($A704,'DOWNLOAD SHEET'!$A$7:$A$206,0)),"")</f>
        <v/>
      </c>
      <c r="D704" s="31"/>
      <c r="E704" s="32"/>
      <c r="F704" s="33" t="str">
        <f>IF(D704=0,IF(ISBLANK(D704),"","Not Obtained"),SUM($C704-D704))</f>
        <v/>
      </c>
      <c r="G704" s="33"/>
      <c r="H704" s="34"/>
    </row>
    <row r="705" spans="1:8" x14ac:dyDescent="0.2">
      <c r="A705" s="9"/>
      <c r="B705" s="8"/>
      <c r="C705" s="6"/>
      <c r="D705" s="8"/>
      <c r="E705" s="3"/>
      <c r="F705" s="12" t="str">
        <f>IF(D705=0,IF(ISBLANK(D705),"","Not Obtained"),SUM($C704-D705))</f>
        <v/>
      </c>
    </row>
    <row r="706" spans="1:8" x14ac:dyDescent="0.2">
      <c r="A706" s="9"/>
      <c r="B706" s="8"/>
      <c r="C706" s="6"/>
      <c r="D706" s="8"/>
      <c r="E706" s="3"/>
      <c r="F706" s="12" t="str">
        <f>IF(D706=0,IF(ISBLANK(D706),"","Not Obtained"),SUM($C704-D706))</f>
        <v/>
      </c>
    </row>
    <row r="707" spans="1:8" x14ac:dyDescent="0.2">
      <c r="A707" s="9"/>
      <c r="B707" s="8"/>
      <c r="C707" s="6"/>
      <c r="D707" s="8"/>
      <c r="E707" s="3"/>
      <c r="F707" s="12" t="str">
        <f>IF(D707=0,IF(ISBLANK(D707),"","Not Obtained"),SUM($C704-D707))</f>
        <v/>
      </c>
    </row>
    <row r="708" spans="1:8" x14ac:dyDescent="0.2">
      <c r="A708" s="9"/>
      <c r="B708" s="7"/>
      <c r="C708" s="5"/>
      <c r="D708" s="8"/>
      <c r="F708" s="12" t="str">
        <f>IF($D708=0,IF(ISBLANK($D708),"","Not Obtained"),SUM($C704-$D708))</f>
        <v/>
      </c>
    </row>
    <row r="709" spans="1:8" x14ac:dyDescent="0.2">
      <c r="A709" s="35" t="str">
        <f>IF(ISBLANK(D709),"",IF(D704&gt;=0,A704+1,0))</f>
        <v/>
      </c>
      <c r="B709" s="29" t="str">
        <f>IFERROR(INDEX('DOWNLOAD SHEET'!$C$7:$C$206,MATCH($A709,'DOWNLOAD SHEET'!$A$7:$A$206,0)),"")</f>
        <v/>
      </c>
      <c r="C709" s="30" t="str">
        <f>IFERROR(INDEX('DOWNLOAD SHEET'!$B$7:$B$206,MATCH($A709,'DOWNLOAD SHEET'!$A$7:$A$206,0)),"")</f>
        <v/>
      </c>
      <c r="D709" s="31"/>
      <c r="E709" s="32"/>
      <c r="F709" s="33" t="str">
        <f>IF(D709=0,IF(ISBLANK(D709),"","Not Obtained"),SUM($C709-D709))</f>
        <v/>
      </c>
      <c r="G709" s="33"/>
      <c r="H709" s="34"/>
    </row>
    <row r="710" spans="1:8" x14ac:dyDescent="0.2">
      <c r="A710" s="9"/>
      <c r="B710" s="8"/>
      <c r="C710" s="26"/>
      <c r="D710" s="8"/>
      <c r="E710" s="3"/>
      <c r="F710" s="12" t="str">
        <f>IF(D710=0,IF(ISBLANK(D710),"","Not Obtained"),SUM($C709-D710))</f>
        <v/>
      </c>
    </row>
    <row r="711" spans="1:8" x14ac:dyDescent="0.2">
      <c r="A711" s="9"/>
      <c r="B711" s="8"/>
      <c r="C711" s="26"/>
      <c r="D711" s="8"/>
      <c r="E711" s="3"/>
      <c r="F711" s="12" t="str">
        <f>IF(D711=0,IF(ISBLANK(D711),"","Not Obtained"),SUM($C709-D711))</f>
        <v/>
      </c>
    </row>
    <row r="712" spans="1:8" x14ac:dyDescent="0.2">
      <c r="A712" s="9"/>
      <c r="B712" s="8"/>
      <c r="C712" s="26"/>
      <c r="D712" s="8"/>
      <c r="E712" s="3"/>
      <c r="F712" s="12" t="str">
        <f>IF(D712=0,IF(ISBLANK(D712),"","Not Obtained"),SUM($C709-D712))</f>
        <v/>
      </c>
    </row>
    <row r="713" spans="1:8" x14ac:dyDescent="0.2">
      <c r="A713" s="9"/>
      <c r="B713" s="8"/>
      <c r="C713" s="26"/>
      <c r="D713" s="8"/>
      <c r="F713" s="12" t="str">
        <f>IF($D713=0,IF(ISBLANK($D713),"","Not Obtained"),SUM($C709-$D713))</f>
        <v/>
      </c>
    </row>
    <row r="714" spans="1:8" x14ac:dyDescent="0.2">
      <c r="A714" s="35" t="str">
        <f>IF(ISBLANK(D714),"",IF(D709&gt;=0,A709+1,0))</f>
        <v/>
      </c>
      <c r="B714" s="29" t="str">
        <f>IFERROR(INDEX('DOWNLOAD SHEET'!$C$7:$C$206,MATCH($A714,'DOWNLOAD SHEET'!$A$7:$A$206,0)),"")</f>
        <v/>
      </c>
      <c r="C714" s="30" t="str">
        <f>IFERROR(INDEX('DOWNLOAD SHEET'!$B$7:$B$206,MATCH($A714,'DOWNLOAD SHEET'!$A$7:$A$206,0)),"")</f>
        <v/>
      </c>
      <c r="D714" s="31"/>
      <c r="E714" s="32"/>
      <c r="F714" s="33" t="str">
        <f>IF(D714=0,IF(ISBLANK(D714),"","Not Obtained"),SUM($C714-D714))</f>
        <v/>
      </c>
      <c r="G714" s="33"/>
      <c r="H714" s="34"/>
    </row>
    <row r="715" spans="1:8" x14ac:dyDescent="0.2">
      <c r="A715" s="9"/>
      <c r="B715" s="8"/>
      <c r="C715" s="26"/>
      <c r="D715" s="8"/>
      <c r="E715" s="3"/>
      <c r="F715" s="12" t="str">
        <f>IF(D715=0,IF(ISBLANK(D715),"","Not Obtained"),SUM($C714-D715))</f>
        <v/>
      </c>
    </row>
    <row r="716" spans="1:8" x14ac:dyDescent="0.2">
      <c r="A716" s="9"/>
      <c r="B716" s="8"/>
      <c r="C716" s="26"/>
      <c r="D716" s="8"/>
      <c r="E716" s="3"/>
      <c r="F716" s="12" t="str">
        <f>IF(D716=0,IF(ISBLANK(D716),"","Not Obtained"),SUM($C714-D716))</f>
        <v/>
      </c>
    </row>
    <row r="717" spans="1:8" x14ac:dyDescent="0.2">
      <c r="A717" s="9"/>
      <c r="B717" s="8"/>
      <c r="C717" s="26"/>
      <c r="D717" s="8"/>
      <c r="E717" s="3"/>
      <c r="F717" s="12" t="str">
        <f>IF(D717=0,IF(ISBLANK(D717),"","Not Obtained"),SUM($C714-D717))</f>
        <v/>
      </c>
    </row>
    <row r="718" spans="1:8" x14ac:dyDescent="0.2">
      <c r="A718" s="9"/>
      <c r="B718" s="8"/>
      <c r="C718" s="26"/>
      <c r="D718" s="8"/>
      <c r="F718" s="12" t="str">
        <f>IF($D718=0,IF(ISBLANK($D718),"","Not Obtained"),SUM($C714-$D718))</f>
        <v/>
      </c>
    </row>
    <row r="719" spans="1:8" x14ac:dyDescent="0.2">
      <c r="A719" s="35" t="str">
        <f>IF(ISBLANK(D719),"",IF(D714&gt;=0,A714+1,0))</f>
        <v/>
      </c>
      <c r="B719" s="29" t="str">
        <f>IFERROR(INDEX('DOWNLOAD SHEET'!$C$7:$C$206,MATCH($A719,'DOWNLOAD SHEET'!$A$7:$A$206,0)),"")</f>
        <v/>
      </c>
      <c r="C719" s="30" t="str">
        <f>IFERROR(INDEX('DOWNLOAD SHEET'!$B$7:$B$206,MATCH($A719,'DOWNLOAD SHEET'!$A$7:$A$206,0)),"")</f>
        <v/>
      </c>
      <c r="D719" s="31"/>
      <c r="E719" s="32"/>
      <c r="F719" s="33" t="str">
        <f>IF(D719=0,IF(ISBLANK(D719),"","Not Obtained"),SUM($C719-D719))</f>
        <v/>
      </c>
      <c r="G719" s="33"/>
      <c r="H719" s="34"/>
    </row>
    <row r="720" spans="1:8" x14ac:dyDescent="0.2">
      <c r="A720" s="9"/>
      <c r="B720" s="8"/>
      <c r="C720" s="26"/>
      <c r="D720" s="8"/>
      <c r="E720" s="3"/>
      <c r="F720" s="12" t="str">
        <f>IF(D720=0,IF(ISBLANK(D720),"","Not Obtained"),SUM($C719-D720))</f>
        <v/>
      </c>
    </row>
    <row r="721" spans="1:8" x14ac:dyDescent="0.2">
      <c r="A721" s="9"/>
      <c r="B721" s="8"/>
      <c r="C721" s="26"/>
      <c r="D721" s="8"/>
      <c r="E721" s="3"/>
      <c r="F721" s="12" t="str">
        <f>IF(D721=0,IF(ISBLANK(D721),"","Not Obtained"),SUM($C719-D721))</f>
        <v/>
      </c>
    </row>
    <row r="722" spans="1:8" x14ac:dyDescent="0.2">
      <c r="A722" s="9"/>
      <c r="B722" s="8"/>
      <c r="C722" s="26"/>
      <c r="D722" s="8"/>
      <c r="E722" s="3"/>
      <c r="F722" s="12" t="str">
        <f>IF(D722=0,IF(ISBLANK(D722),"","Not Obtained"),SUM($C719-D722))</f>
        <v/>
      </c>
    </row>
    <row r="723" spans="1:8" x14ac:dyDescent="0.2">
      <c r="B723" s="8"/>
      <c r="C723" s="26"/>
      <c r="D723" s="8"/>
      <c r="F723" s="12" t="str">
        <f>IF($D723=0,IF(ISBLANK($D723),"","Not Obtained"),SUM($C719-$D723))</f>
        <v/>
      </c>
    </row>
    <row r="724" spans="1:8" x14ac:dyDescent="0.2">
      <c r="A724" s="35" t="str">
        <f>IF(ISBLANK(D724),"",IF(D719&gt;=0,A719+1,0))</f>
        <v/>
      </c>
      <c r="B724" s="29" t="str">
        <f>IFERROR(INDEX('DOWNLOAD SHEET'!$C$7:$C$206,MATCH($A724,'DOWNLOAD SHEET'!$A$7:$A$206,0)),"")</f>
        <v/>
      </c>
      <c r="C724" s="30" t="str">
        <f>IFERROR(INDEX('DOWNLOAD SHEET'!$B$7:$B$206,MATCH($A724,'DOWNLOAD SHEET'!$A$7:$A$206,0)),"")</f>
        <v/>
      </c>
      <c r="D724" s="31"/>
      <c r="E724" s="32"/>
      <c r="F724" s="33" t="str">
        <f>IF(D724=0,IF(ISBLANK(D724),"","Not Obtained"),SUM($C724-D724))</f>
        <v/>
      </c>
      <c r="G724" s="33"/>
      <c r="H724" s="34"/>
    </row>
    <row r="725" spans="1:8" x14ac:dyDescent="0.2">
      <c r="A725" s="9"/>
      <c r="B725" s="8"/>
      <c r="C725" s="26"/>
      <c r="D725" s="8"/>
      <c r="E725" s="3"/>
      <c r="F725" s="12" t="str">
        <f>IF(D725=0,IF(ISBLANK(D725),"","Not Obtained"),SUM($C724-D725))</f>
        <v/>
      </c>
    </row>
    <row r="726" spans="1:8" x14ac:dyDescent="0.2">
      <c r="A726" s="9"/>
      <c r="B726" s="8"/>
      <c r="C726" s="26"/>
      <c r="D726" s="8"/>
      <c r="E726" s="3"/>
      <c r="F726" s="12" t="str">
        <f>IF(D726=0,IF(ISBLANK(D726),"","Not Obtained"),SUM($C724-D726))</f>
        <v/>
      </c>
    </row>
    <row r="727" spans="1:8" x14ac:dyDescent="0.2">
      <c r="A727" s="9"/>
      <c r="B727" s="8"/>
      <c r="C727" s="26"/>
      <c r="D727" s="8"/>
      <c r="E727" s="3"/>
      <c r="F727" s="12" t="str">
        <f>IF(D727=0,IF(ISBLANK(D727),"","Not Obtained"),SUM($C724-D727))</f>
        <v/>
      </c>
    </row>
    <row r="728" spans="1:8" x14ac:dyDescent="0.2">
      <c r="A728" s="9"/>
      <c r="B728" s="8"/>
      <c r="C728" s="26"/>
      <c r="D728" s="8"/>
      <c r="F728" s="12" t="str">
        <f>IF($D728=0,IF(ISBLANK($D728),"","Not Obtained"),SUM($C724-$D728))</f>
        <v/>
      </c>
    </row>
    <row r="729" spans="1:8" x14ac:dyDescent="0.2">
      <c r="A729" s="35" t="str">
        <f>IF(ISBLANK(D729),"",IF(D724&gt;=0,A724+1,0))</f>
        <v/>
      </c>
      <c r="B729" s="29" t="str">
        <f>IFERROR(INDEX('DOWNLOAD SHEET'!$C$7:$C$206,MATCH($A729,'DOWNLOAD SHEET'!$A$7:$A$206,0)),"")</f>
        <v/>
      </c>
      <c r="C729" s="30" t="str">
        <f>IFERROR(INDEX('DOWNLOAD SHEET'!$B$7:$B$206,MATCH($A729,'DOWNLOAD SHEET'!$A$7:$A$206,0)),"")</f>
        <v/>
      </c>
      <c r="D729" s="31"/>
      <c r="E729" s="32"/>
      <c r="F729" s="33" t="str">
        <f>IF(D729=0,IF(ISBLANK(D729),"","Not Obtained"),SUM($C729-D729))</f>
        <v/>
      </c>
      <c r="G729" s="33"/>
      <c r="H729" s="34"/>
    </row>
    <row r="730" spans="1:8" x14ac:dyDescent="0.2">
      <c r="A730" s="9"/>
      <c r="B730" s="8"/>
      <c r="C730" s="26"/>
      <c r="D730" s="8"/>
      <c r="E730" s="3"/>
      <c r="F730" s="12" t="str">
        <f>IF(D730=0,IF(ISBLANK(D730),"","Not Obtained"),SUM($C729-D730))</f>
        <v/>
      </c>
    </row>
    <row r="731" spans="1:8" x14ac:dyDescent="0.2">
      <c r="A731" s="9"/>
      <c r="B731" s="8"/>
      <c r="C731" s="26"/>
      <c r="D731" s="8"/>
      <c r="E731" s="3"/>
      <c r="F731" s="12" t="str">
        <f>IF(D731=0,IF(ISBLANK(D731),"","Not Obtained"),SUM($C729-D731))</f>
        <v/>
      </c>
    </row>
    <row r="732" spans="1:8" x14ac:dyDescent="0.2">
      <c r="A732" s="9"/>
      <c r="B732" s="8"/>
      <c r="C732" s="26"/>
      <c r="D732" s="8"/>
      <c r="E732" s="3"/>
      <c r="F732" s="12" t="str">
        <f>IF(D732=0,IF(ISBLANK(D732),"","Not Obtained"),SUM($C729-D732))</f>
        <v/>
      </c>
    </row>
    <row r="733" spans="1:8" x14ac:dyDescent="0.2">
      <c r="B733" s="8"/>
      <c r="C733" s="26"/>
      <c r="D733" s="8"/>
      <c r="F733" s="12" t="str">
        <f>IF($D733=0,IF(ISBLANK($D733),"","Not Obtained"),SUM($C729-$D733))</f>
        <v/>
      </c>
    </row>
    <row r="734" spans="1:8" x14ac:dyDescent="0.2">
      <c r="A734" s="35" t="str">
        <f>IF(ISBLANK(D734),"",IF(D729&gt;=0,A729+1,0))</f>
        <v/>
      </c>
      <c r="B734" s="29" t="str">
        <f>IFERROR(INDEX('DOWNLOAD SHEET'!$C$7:$C$206,MATCH($A734,'DOWNLOAD SHEET'!$A$7:$A$206,0)),"")</f>
        <v/>
      </c>
      <c r="C734" s="30" t="str">
        <f>IFERROR(INDEX('DOWNLOAD SHEET'!$B$7:$B$206,MATCH($A734,'DOWNLOAD SHEET'!$A$7:$A$206,0)),"")</f>
        <v/>
      </c>
      <c r="D734" s="31"/>
      <c r="E734" s="32"/>
      <c r="F734" s="33" t="str">
        <f>IF(D734=0,IF(ISBLANK(D734),"","Not Obtained"),SUM($C734-D734))</f>
        <v/>
      </c>
      <c r="G734" s="33"/>
      <c r="H734" s="34"/>
    </row>
    <row r="735" spans="1:8" x14ac:dyDescent="0.2">
      <c r="A735" s="9"/>
      <c r="B735" s="8"/>
      <c r="C735" s="26"/>
      <c r="D735" s="8"/>
      <c r="E735" s="3"/>
      <c r="F735" s="12" t="str">
        <f>IF(D735=0,IF(ISBLANK(D735),"","Not Obtained"),SUM($C734-D735))</f>
        <v/>
      </c>
    </row>
    <row r="736" spans="1:8" x14ac:dyDescent="0.2">
      <c r="A736" s="9"/>
      <c r="B736" s="8"/>
      <c r="C736" s="26"/>
      <c r="D736" s="8"/>
      <c r="E736" s="3"/>
      <c r="F736" s="12" t="str">
        <f>IF(D736=0,IF(ISBLANK(D736),"","Not Obtained"),SUM($C734-D736))</f>
        <v/>
      </c>
    </row>
    <row r="737" spans="1:8" x14ac:dyDescent="0.2">
      <c r="A737" s="9"/>
      <c r="B737" s="8"/>
      <c r="C737" s="26"/>
      <c r="D737" s="8"/>
      <c r="E737" s="3"/>
      <c r="F737" s="12" t="str">
        <f>IF(D737=0,IF(ISBLANK(D737),"","Not Obtained"),SUM($C734-D737))</f>
        <v/>
      </c>
    </row>
    <row r="738" spans="1:8" x14ac:dyDescent="0.2">
      <c r="A738" s="9"/>
      <c r="B738" s="8"/>
      <c r="C738" s="26"/>
      <c r="D738" s="8"/>
      <c r="F738" s="12" t="str">
        <f>IF($D738=0,IF(ISBLANK($D738),"","Not Obtained"),SUM($C734-$D738))</f>
        <v/>
      </c>
    </row>
    <row r="739" spans="1:8" x14ac:dyDescent="0.2">
      <c r="A739" s="35" t="str">
        <f>IF(ISBLANK(D739),"",IF(D734&gt;=0,A734+1,0))</f>
        <v/>
      </c>
      <c r="B739" s="29" t="str">
        <f>IFERROR(INDEX('DOWNLOAD SHEET'!$C$7:$C$206,MATCH($A739,'DOWNLOAD SHEET'!$A$7:$A$206,0)),"")</f>
        <v/>
      </c>
      <c r="C739" s="30" t="str">
        <f>IFERROR(INDEX('DOWNLOAD SHEET'!$B$7:$B$206,MATCH($A739,'DOWNLOAD SHEET'!$A$7:$A$206,0)),"")</f>
        <v/>
      </c>
      <c r="D739" s="31"/>
      <c r="E739" s="32"/>
      <c r="F739" s="33" t="str">
        <f>IF(D739=0,IF(ISBLANK(D739),"","Not Obtained"),SUM($C739-D739))</f>
        <v/>
      </c>
      <c r="G739" s="33"/>
      <c r="H739" s="34"/>
    </row>
    <row r="740" spans="1:8" x14ac:dyDescent="0.2">
      <c r="A740" s="9"/>
      <c r="B740" s="8"/>
      <c r="C740" s="26"/>
      <c r="D740" s="8"/>
      <c r="E740" s="3"/>
      <c r="F740" s="12" t="str">
        <f>IF(D740=0,IF(ISBLANK(D740),"","Not Obtained"),SUM($C739-D740))</f>
        <v/>
      </c>
    </row>
    <row r="741" spans="1:8" x14ac:dyDescent="0.2">
      <c r="A741" s="9"/>
      <c r="B741" s="8"/>
      <c r="C741" s="26"/>
      <c r="D741" s="8"/>
      <c r="E741" s="3"/>
      <c r="F741" s="12" t="str">
        <f>IF(D741=0,IF(ISBLANK(D741),"","Not Obtained"),SUM($C739-D741))</f>
        <v/>
      </c>
    </row>
    <row r="742" spans="1:8" x14ac:dyDescent="0.2">
      <c r="A742" s="9"/>
      <c r="B742" s="8"/>
      <c r="C742" s="26"/>
      <c r="D742" s="8"/>
      <c r="E742" s="3"/>
      <c r="F742" s="12" t="str">
        <f>IF(D742=0,IF(ISBLANK(D742),"","Not Obtained"),SUM($C739-D742))</f>
        <v/>
      </c>
    </row>
    <row r="743" spans="1:8" x14ac:dyDescent="0.2">
      <c r="A743" s="9"/>
      <c r="B743" s="8"/>
      <c r="C743" s="26"/>
      <c r="D743" s="8"/>
      <c r="F743" s="12" t="str">
        <f>IF($D743=0,IF(ISBLANK($D743),"","Not Obtained"),SUM($C739-$D743))</f>
        <v/>
      </c>
    </row>
    <row r="744" spans="1:8" x14ac:dyDescent="0.2">
      <c r="A744" s="35" t="str">
        <f>IF(ISBLANK(D744),"",IF(D739&gt;=0,A739+1,0))</f>
        <v/>
      </c>
      <c r="B744" s="29" t="str">
        <f>IFERROR(INDEX('DOWNLOAD SHEET'!$C$7:$C$206,MATCH($A744,'DOWNLOAD SHEET'!$A$7:$A$206,0)),"")</f>
        <v/>
      </c>
      <c r="C744" s="30" t="str">
        <f>IFERROR(INDEX('DOWNLOAD SHEET'!$B$7:$B$206,MATCH($A744,'DOWNLOAD SHEET'!$A$7:$A$206,0)),"")</f>
        <v/>
      </c>
      <c r="D744" s="31"/>
      <c r="E744" s="32"/>
      <c r="F744" s="33" t="str">
        <f>IF(D744=0,IF(ISBLANK(D744),"","Not Obtained"),SUM($C744-D744))</f>
        <v/>
      </c>
      <c r="G744" s="33"/>
      <c r="H744" s="34"/>
    </row>
    <row r="745" spans="1:8" x14ac:dyDescent="0.2">
      <c r="A745" s="9"/>
      <c r="B745" s="8"/>
      <c r="C745" s="26"/>
      <c r="D745" s="8"/>
      <c r="E745" s="3"/>
      <c r="F745" s="12" t="str">
        <f>IF(D745=0,IF(ISBLANK(D745),"","Not Obtained"),SUM($C744-D745))</f>
        <v/>
      </c>
    </row>
    <row r="746" spans="1:8" x14ac:dyDescent="0.2">
      <c r="A746" s="9"/>
      <c r="B746" s="8"/>
      <c r="C746" s="26"/>
      <c r="D746" s="8"/>
      <c r="E746" s="3"/>
      <c r="F746" s="12" t="str">
        <f>IF(D746=0,IF(ISBLANK(D746),"","Not Obtained"),SUM($C744-D746))</f>
        <v/>
      </c>
    </row>
    <row r="747" spans="1:8" x14ac:dyDescent="0.2">
      <c r="A747" s="9"/>
      <c r="B747" s="8"/>
      <c r="C747" s="26"/>
      <c r="D747" s="8"/>
      <c r="E747" s="3"/>
      <c r="F747" s="12" t="str">
        <f>IF(D747=0,IF(ISBLANK(D747),"","Not Obtained"),SUM($C744-D747))</f>
        <v/>
      </c>
    </row>
    <row r="748" spans="1:8" x14ac:dyDescent="0.2">
      <c r="A748" s="9"/>
      <c r="B748" s="8"/>
      <c r="C748" s="26"/>
      <c r="D748" s="8"/>
      <c r="F748" s="12" t="str">
        <f>IF($D748=0,IF(ISBLANK($D748),"","Not Obtained"),SUM($C744-$D748))</f>
        <v/>
      </c>
    </row>
    <row r="749" spans="1:8" x14ac:dyDescent="0.2">
      <c r="A749" s="35" t="str">
        <f>IF(ISBLANK(D749),"",IF(D744&gt;=0,A744+1,0))</f>
        <v/>
      </c>
      <c r="B749" s="29" t="str">
        <f>IFERROR(INDEX('DOWNLOAD SHEET'!$C$7:$C$206,MATCH($A749,'DOWNLOAD SHEET'!$A$7:$A$206,0)),"")</f>
        <v/>
      </c>
      <c r="C749" s="30" t="str">
        <f>IFERROR(INDEX('DOWNLOAD SHEET'!$B$7:$B$206,MATCH($A749,'DOWNLOAD SHEET'!$A$7:$A$206,0)),"")</f>
        <v/>
      </c>
      <c r="D749" s="31"/>
      <c r="E749" s="32"/>
      <c r="F749" s="33" t="str">
        <f>IF(D749=0,IF(ISBLANK(D749),"","Not Obtained"),SUM($C749-D749))</f>
        <v/>
      </c>
      <c r="G749" s="33"/>
      <c r="H749" s="34"/>
    </row>
    <row r="750" spans="1:8" x14ac:dyDescent="0.2">
      <c r="A750" s="9"/>
      <c r="B750" s="8"/>
      <c r="C750" s="26"/>
      <c r="D750" s="8"/>
      <c r="E750" s="3"/>
      <c r="F750" s="12" t="str">
        <f>IF(D750=0,IF(ISBLANK(D750),"","Not Obtained"),SUM($C749-D750))</f>
        <v/>
      </c>
    </row>
    <row r="751" spans="1:8" x14ac:dyDescent="0.2">
      <c r="A751" s="9"/>
      <c r="B751" s="8"/>
      <c r="C751" s="26"/>
      <c r="D751" s="8"/>
      <c r="E751" s="3"/>
      <c r="F751" s="12" t="str">
        <f>IF(D751=0,IF(ISBLANK(D751),"","Not Obtained"),SUM($C749-D751))</f>
        <v/>
      </c>
    </row>
    <row r="752" spans="1:8" x14ac:dyDescent="0.2">
      <c r="A752" s="9"/>
      <c r="B752" s="8"/>
      <c r="C752" s="26"/>
      <c r="D752" s="8"/>
      <c r="E752" s="3"/>
      <c r="F752" s="12" t="str">
        <f>IF(D752=0,IF(ISBLANK(D752),"","Not Obtained"),SUM($C749-D752))</f>
        <v/>
      </c>
    </row>
    <row r="753" spans="1:8" x14ac:dyDescent="0.2">
      <c r="A753" s="9"/>
      <c r="B753" s="8"/>
      <c r="C753" s="26"/>
      <c r="D753" s="8"/>
      <c r="F753" s="12" t="str">
        <f>IF($D753=0,IF(ISBLANK($D753),"","Not Obtained"),SUM($C749-$D753))</f>
        <v/>
      </c>
    </row>
    <row r="754" spans="1:8" x14ac:dyDescent="0.2">
      <c r="A754" s="35" t="str">
        <f>IF(ISBLANK(D754),"",IF(D749&gt;=0,A749+1,0))</f>
        <v/>
      </c>
      <c r="B754" s="29" t="str">
        <f>IFERROR(INDEX('DOWNLOAD SHEET'!$C$7:$C$206,MATCH($A754,'DOWNLOAD SHEET'!$A$7:$A$206,0)),"")</f>
        <v/>
      </c>
      <c r="C754" s="30" t="str">
        <f>IFERROR(INDEX('DOWNLOAD SHEET'!$B$7:$B$206,MATCH($A754,'DOWNLOAD SHEET'!$A$7:$A$206,0)),"")</f>
        <v/>
      </c>
      <c r="D754" s="31"/>
      <c r="E754" s="32"/>
      <c r="F754" s="33" t="str">
        <f>IF(D754=0,IF(ISBLANK(D754),"","Not Obtained"),SUM($C754-D754))</f>
        <v/>
      </c>
      <c r="G754" s="33"/>
      <c r="H754" s="34"/>
    </row>
    <row r="755" spans="1:8" x14ac:dyDescent="0.2">
      <c r="A755" s="9"/>
      <c r="B755" s="8"/>
      <c r="C755" s="6"/>
      <c r="D755" s="8"/>
      <c r="E755" s="3"/>
      <c r="F755" s="12" t="str">
        <f>IF(D755=0,IF(ISBLANK(D755),"","Not Obtained"),SUM($C754-D755))</f>
        <v/>
      </c>
    </row>
    <row r="756" spans="1:8" x14ac:dyDescent="0.2">
      <c r="A756" s="9"/>
      <c r="B756" s="8"/>
      <c r="C756" s="6"/>
      <c r="D756" s="8"/>
      <c r="E756" s="3"/>
      <c r="F756" s="12" t="str">
        <f>IF(D756=0,IF(ISBLANK(D756),"","Not Obtained"),SUM($C754-D756))</f>
        <v/>
      </c>
    </row>
    <row r="757" spans="1:8" x14ac:dyDescent="0.2">
      <c r="A757" s="9"/>
      <c r="B757" s="8"/>
      <c r="C757" s="6"/>
      <c r="D757" s="8"/>
      <c r="E757" s="3"/>
      <c r="F757" s="12" t="str">
        <f>IF(D757=0,IF(ISBLANK(D757),"","Not Obtained"),SUM($C754-D757))</f>
        <v/>
      </c>
    </row>
    <row r="758" spans="1:8" x14ac:dyDescent="0.2">
      <c r="A758" s="9"/>
      <c r="B758" s="7"/>
      <c r="C758" s="5"/>
      <c r="D758" s="8"/>
      <c r="F758" s="12" t="str">
        <f>IF($D758=0,IF(ISBLANK($D758),"","Not Obtained"),SUM($C754-$D758))</f>
        <v/>
      </c>
    </row>
    <row r="759" spans="1:8" x14ac:dyDescent="0.2">
      <c r="A759" s="35" t="str">
        <f>IF(ISBLANK(D759),"",IF(D754&gt;=0,A754+1,0))</f>
        <v/>
      </c>
      <c r="B759" s="29" t="str">
        <f>IFERROR(INDEX('DOWNLOAD SHEET'!$C$7:$C$206,MATCH($A759,'DOWNLOAD SHEET'!$A$7:$A$206,0)),"")</f>
        <v/>
      </c>
      <c r="C759" s="30" t="str">
        <f>IFERROR(INDEX('DOWNLOAD SHEET'!$B$7:$B$206,MATCH($A759,'DOWNLOAD SHEET'!$A$7:$A$206,0)),"")</f>
        <v/>
      </c>
      <c r="D759" s="31"/>
      <c r="E759" s="32"/>
      <c r="F759" s="33" t="str">
        <f>IF(D759=0,IF(ISBLANK(D759),"","Not Obtained"),SUM($C759-D759))</f>
        <v/>
      </c>
      <c r="G759" s="33"/>
      <c r="H759" s="34"/>
    </row>
    <row r="760" spans="1:8" x14ac:dyDescent="0.2">
      <c r="A760" s="9"/>
      <c r="B760" s="8"/>
      <c r="C760" s="26"/>
      <c r="D760" s="8"/>
      <c r="E760" s="3"/>
      <c r="F760" s="12" t="str">
        <f>IF(D760=0,IF(ISBLANK(D760),"","Not Obtained"),SUM($C759-D760))</f>
        <v/>
      </c>
    </row>
    <row r="761" spans="1:8" x14ac:dyDescent="0.2">
      <c r="A761" s="9"/>
      <c r="B761" s="8"/>
      <c r="C761" s="26"/>
      <c r="D761" s="8"/>
      <c r="E761" s="3"/>
      <c r="F761" s="12" t="str">
        <f>IF(D761=0,IF(ISBLANK(D761),"","Not Obtained"),SUM($C759-D761))</f>
        <v/>
      </c>
    </row>
    <row r="762" spans="1:8" x14ac:dyDescent="0.2">
      <c r="A762" s="9"/>
      <c r="B762" s="8"/>
      <c r="C762" s="26"/>
      <c r="D762" s="8"/>
      <c r="E762" s="3"/>
      <c r="F762" s="12" t="str">
        <f>IF(D762=0,IF(ISBLANK(D762),"","Not Obtained"),SUM($C759-D762))</f>
        <v/>
      </c>
    </row>
    <row r="763" spans="1:8" x14ac:dyDescent="0.2">
      <c r="A763" s="9"/>
      <c r="B763" s="8"/>
      <c r="C763" s="26"/>
      <c r="D763" s="8"/>
      <c r="F763" s="12" t="str">
        <f>IF($D763=0,IF(ISBLANK($D763),"","Not Obtained"),SUM($C759-$D763))</f>
        <v/>
      </c>
    </row>
    <row r="764" spans="1:8" x14ac:dyDescent="0.2">
      <c r="A764" s="35" t="str">
        <f>IF(ISBLANK(D764),"",IF(D759&gt;=0,A759+1,0))</f>
        <v/>
      </c>
      <c r="B764" s="29" t="str">
        <f>IFERROR(INDEX('DOWNLOAD SHEET'!$C$7:$C$206,MATCH($A764,'DOWNLOAD SHEET'!$A$7:$A$206,0)),"")</f>
        <v/>
      </c>
      <c r="C764" s="30" t="str">
        <f>IFERROR(INDEX('DOWNLOAD SHEET'!$B$7:$B$206,MATCH($A764,'DOWNLOAD SHEET'!$A$7:$A$206,0)),"")</f>
        <v/>
      </c>
      <c r="D764" s="31"/>
      <c r="E764" s="32"/>
      <c r="F764" s="33" t="str">
        <f>IF(D764=0,IF(ISBLANK(D764),"","Not Obtained"),SUM($C764-D764))</f>
        <v/>
      </c>
      <c r="G764" s="33"/>
      <c r="H764" s="34"/>
    </row>
    <row r="765" spans="1:8" x14ac:dyDescent="0.2">
      <c r="A765" s="9"/>
      <c r="B765" s="8"/>
      <c r="C765" s="26"/>
      <c r="D765" s="8"/>
      <c r="E765" s="3"/>
      <c r="F765" s="12" t="str">
        <f>IF(D765=0,IF(ISBLANK(D765),"","Not Obtained"),SUM($C764-D765))</f>
        <v/>
      </c>
    </row>
    <row r="766" spans="1:8" x14ac:dyDescent="0.2">
      <c r="A766" s="9"/>
      <c r="B766" s="8"/>
      <c r="C766" s="26"/>
      <c r="D766" s="8"/>
      <c r="E766" s="3"/>
      <c r="F766" s="12" t="str">
        <f>IF(D766=0,IF(ISBLANK(D766),"","Not Obtained"),SUM($C764-D766))</f>
        <v/>
      </c>
    </row>
    <row r="767" spans="1:8" x14ac:dyDescent="0.2">
      <c r="A767" s="9"/>
      <c r="B767" s="8"/>
      <c r="C767" s="26"/>
      <c r="D767" s="8"/>
      <c r="E767" s="3"/>
      <c r="F767" s="12" t="str">
        <f>IF(D767=0,IF(ISBLANK(D767),"","Not Obtained"),SUM($C764-D767))</f>
        <v/>
      </c>
    </row>
    <row r="768" spans="1:8" x14ac:dyDescent="0.2">
      <c r="A768" s="9"/>
      <c r="B768" s="8"/>
      <c r="C768" s="26"/>
      <c r="D768" s="8"/>
      <c r="F768" s="12" t="str">
        <f>IF($D768=0,IF(ISBLANK($D768),"","Not Obtained"),SUM($C764-$D768))</f>
        <v/>
      </c>
    </row>
    <row r="769" spans="1:8" x14ac:dyDescent="0.2">
      <c r="A769" s="35" t="str">
        <f>IF(ISBLANK(D769),"",IF(D764&gt;=0,A764+1,0))</f>
        <v/>
      </c>
      <c r="B769" s="29" t="str">
        <f>IFERROR(INDEX('DOWNLOAD SHEET'!$C$7:$C$206,MATCH($A769,'DOWNLOAD SHEET'!$A$7:$A$206,0)),"")</f>
        <v/>
      </c>
      <c r="C769" s="30" t="str">
        <f>IFERROR(INDEX('DOWNLOAD SHEET'!$B$7:$B$206,MATCH($A769,'DOWNLOAD SHEET'!$A$7:$A$206,0)),"")</f>
        <v/>
      </c>
      <c r="D769" s="31"/>
      <c r="E769" s="32"/>
      <c r="F769" s="33" t="str">
        <f>IF(D769=0,IF(ISBLANK(D769),"","Not Obtained"),SUM($C769-D769))</f>
        <v/>
      </c>
      <c r="G769" s="33"/>
      <c r="H769" s="34"/>
    </row>
    <row r="770" spans="1:8" x14ac:dyDescent="0.2">
      <c r="A770" s="9"/>
      <c r="B770" s="8"/>
      <c r="C770" s="26"/>
      <c r="D770" s="8"/>
      <c r="E770" s="3"/>
      <c r="F770" s="12" t="str">
        <f>IF(D770=0,IF(ISBLANK(D770),"","Not Obtained"),SUM($C769-D770))</f>
        <v/>
      </c>
    </row>
    <row r="771" spans="1:8" x14ac:dyDescent="0.2">
      <c r="A771" s="9"/>
      <c r="B771" s="8"/>
      <c r="C771" s="26"/>
      <c r="D771" s="8"/>
      <c r="E771" s="3"/>
      <c r="F771" s="12" t="str">
        <f>IF(D771=0,IF(ISBLANK(D771),"","Not Obtained"),SUM($C769-D771))</f>
        <v/>
      </c>
    </row>
    <row r="772" spans="1:8" x14ac:dyDescent="0.2">
      <c r="A772" s="9"/>
      <c r="B772" s="8"/>
      <c r="C772" s="26"/>
      <c r="D772" s="8"/>
      <c r="E772" s="3"/>
      <c r="F772" s="12" t="str">
        <f>IF(D772=0,IF(ISBLANK(D772),"","Not Obtained"),SUM($C769-D772))</f>
        <v/>
      </c>
    </row>
    <row r="773" spans="1:8" x14ac:dyDescent="0.2">
      <c r="A773" s="9"/>
      <c r="B773" s="8"/>
      <c r="C773" s="26"/>
      <c r="D773" s="8"/>
      <c r="F773" s="12" t="str">
        <f>IF($D773=0,IF(ISBLANK($D773),"","Not Obtained"),SUM($C769-$D773))</f>
        <v/>
      </c>
    </row>
    <row r="774" spans="1:8" x14ac:dyDescent="0.2">
      <c r="A774" s="35" t="str">
        <f>IF(ISBLANK(D774),"",IF(D769&gt;=0,A769+1,0))</f>
        <v/>
      </c>
      <c r="B774" s="29" t="str">
        <f>IFERROR(INDEX('DOWNLOAD SHEET'!$C$7:$C$206,MATCH($A774,'DOWNLOAD SHEET'!$A$7:$A$206,0)),"")</f>
        <v/>
      </c>
      <c r="C774" s="30" t="str">
        <f>IFERROR(INDEX('DOWNLOAD SHEET'!$B$7:$B$206,MATCH($A774,'DOWNLOAD SHEET'!$A$7:$A$206,0)),"")</f>
        <v/>
      </c>
      <c r="D774" s="31"/>
      <c r="E774" s="32"/>
      <c r="F774" s="33" t="str">
        <f>IF(D774=0,IF(ISBLANK(D774),"","Not Obtained"),SUM($C774-D774))</f>
        <v/>
      </c>
      <c r="G774" s="33"/>
      <c r="H774" s="34"/>
    </row>
    <row r="775" spans="1:8" x14ac:dyDescent="0.2">
      <c r="A775" s="9"/>
      <c r="B775" s="8"/>
      <c r="C775" s="26"/>
      <c r="D775" s="8"/>
      <c r="E775" s="3"/>
      <c r="F775" s="12" t="str">
        <f>IF(D775=0,IF(ISBLANK(D775),"","Not Obtained"),SUM($C774-D775))</f>
        <v/>
      </c>
    </row>
    <row r="776" spans="1:8" x14ac:dyDescent="0.2">
      <c r="A776" s="9"/>
      <c r="B776" s="8"/>
      <c r="C776" s="26"/>
      <c r="D776" s="8"/>
      <c r="E776" s="3"/>
      <c r="F776" s="12" t="str">
        <f>IF(D776=0,IF(ISBLANK(D776),"","Not Obtained"),SUM($C774-D776))</f>
        <v/>
      </c>
    </row>
    <row r="777" spans="1:8" x14ac:dyDescent="0.2">
      <c r="A777" s="9"/>
      <c r="B777" s="8"/>
      <c r="C777" s="26"/>
      <c r="D777" s="8"/>
      <c r="E777" s="3"/>
      <c r="F777" s="12" t="str">
        <f>IF(D777=0,IF(ISBLANK(D777),"","Not Obtained"),SUM($C774-D777))</f>
        <v/>
      </c>
    </row>
    <row r="778" spans="1:8" x14ac:dyDescent="0.2">
      <c r="A778" s="9"/>
      <c r="B778" s="8"/>
      <c r="C778" s="26"/>
      <c r="D778" s="8"/>
      <c r="F778" s="12" t="str">
        <f>IF($D778=0,IF(ISBLANK($D778),"","Not Obtained"),SUM($C774-$D778))</f>
        <v/>
      </c>
    </row>
    <row r="779" spans="1:8" x14ac:dyDescent="0.2">
      <c r="A779" s="35" t="str">
        <f>IF(ISBLANK(D779),"",IF(D774&gt;=0,A774+1,0))</f>
        <v/>
      </c>
      <c r="B779" s="29" t="str">
        <f>IFERROR(INDEX('DOWNLOAD SHEET'!$C$7:$C$206,MATCH($A779,'DOWNLOAD SHEET'!$A$7:$A$206,0)),"")</f>
        <v/>
      </c>
      <c r="C779" s="30" t="str">
        <f>IFERROR(INDEX('DOWNLOAD SHEET'!$B$7:$B$206,MATCH($A779,'DOWNLOAD SHEET'!$A$7:$A$206,0)),"")</f>
        <v/>
      </c>
      <c r="D779" s="31"/>
      <c r="E779" s="32"/>
      <c r="F779" s="33" t="str">
        <f>IF(D779=0,IF(ISBLANK(D779),"","Not Obtained"),SUM($C779-D779))</f>
        <v/>
      </c>
      <c r="G779" s="33"/>
      <c r="H779" s="34"/>
    </row>
    <row r="780" spans="1:8" x14ac:dyDescent="0.2">
      <c r="A780" s="9"/>
      <c r="B780" s="8"/>
      <c r="C780" s="26"/>
      <c r="D780" s="8"/>
      <c r="E780" s="3"/>
      <c r="F780" s="12" t="str">
        <f>IF(D780=0,IF(ISBLANK(D780),"","Not Obtained"),SUM($C779-D780))</f>
        <v/>
      </c>
    </row>
    <row r="781" spans="1:8" x14ac:dyDescent="0.2">
      <c r="A781" s="9"/>
      <c r="B781" s="8"/>
      <c r="C781" s="26"/>
      <c r="D781" s="8"/>
      <c r="E781" s="3"/>
      <c r="F781" s="12" t="str">
        <f>IF(D781=0,IF(ISBLANK(D781),"","Not Obtained"),SUM($C779-D781))</f>
        <v/>
      </c>
    </row>
    <row r="782" spans="1:8" x14ac:dyDescent="0.2">
      <c r="A782" s="9"/>
      <c r="B782" s="8"/>
      <c r="C782" s="26"/>
      <c r="D782" s="8"/>
      <c r="E782" s="3"/>
      <c r="F782" s="12" t="str">
        <f>IF(D782=0,IF(ISBLANK(D782),"","Not Obtained"),SUM($C779-D782))</f>
        <v/>
      </c>
    </row>
    <row r="783" spans="1:8" x14ac:dyDescent="0.2">
      <c r="B783" s="8"/>
      <c r="C783" s="26"/>
      <c r="D783" s="8"/>
      <c r="F783" s="12" t="str">
        <f>IF($D783=0,IF(ISBLANK($D783),"","Not Obtained"),SUM($C779-$D783))</f>
        <v/>
      </c>
    </row>
    <row r="784" spans="1:8" x14ac:dyDescent="0.2">
      <c r="A784" s="35" t="str">
        <f>IF(ISBLANK(D784),"",IF(D779&gt;=0,A779+1,0))</f>
        <v/>
      </c>
      <c r="B784" s="29" t="str">
        <f>IFERROR(INDEX('DOWNLOAD SHEET'!$C$7:$C$206,MATCH($A784,'DOWNLOAD SHEET'!$A$7:$A$206,0)),"")</f>
        <v/>
      </c>
      <c r="C784" s="30" t="str">
        <f>IFERROR(INDEX('DOWNLOAD SHEET'!$B$7:$B$206,MATCH($A784,'DOWNLOAD SHEET'!$A$7:$A$206,0)),"")</f>
        <v/>
      </c>
      <c r="D784" s="31"/>
      <c r="E784" s="32"/>
      <c r="F784" s="33" t="str">
        <f>IF(D784=0,IF(ISBLANK(D784),"","Not Obtained"),SUM($C784-D784))</f>
        <v/>
      </c>
      <c r="G784" s="33"/>
      <c r="H784" s="34"/>
    </row>
    <row r="785" spans="1:8" x14ac:dyDescent="0.2">
      <c r="A785" s="9"/>
      <c r="B785" s="8"/>
      <c r="C785" s="26"/>
      <c r="D785" s="8"/>
      <c r="E785" s="3"/>
      <c r="F785" s="12" t="str">
        <f>IF(D785=0,IF(ISBLANK(D785),"","Not Obtained"),SUM($C784-D785))</f>
        <v/>
      </c>
    </row>
    <row r="786" spans="1:8" x14ac:dyDescent="0.2">
      <c r="A786" s="9"/>
      <c r="B786" s="8"/>
      <c r="C786" s="26"/>
      <c r="D786" s="8"/>
      <c r="E786" s="3"/>
      <c r="F786" s="12" t="str">
        <f>IF(D786=0,IF(ISBLANK(D786),"","Not Obtained"),SUM($C784-D786))</f>
        <v/>
      </c>
    </row>
    <row r="787" spans="1:8" x14ac:dyDescent="0.2">
      <c r="A787" s="9"/>
      <c r="B787" s="8"/>
      <c r="C787" s="26"/>
      <c r="D787" s="8"/>
      <c r="E787" s="3"/>
      <c r="F787" s="12" t="str">
        <f>IF(D787=0,IF(ISBLANK(D787),"","Not Obtained"),SUM($C784-D787))</f>
        <v/>
      </c>
    </row>
    <row r="788" spans="1:8" x14ac:dyDescent="0.2">
      <c r="A788" s="9"/>
      <c r="B788" s="8"/>
      <c r="C788" s="26"/>
      <c r="D788" s="8"/>
      <c r="F788" s="12" t="str">
        <f>IF($D788=0,IF(ISBLANK($D788),"","Not Obtained"),SUM($C784-$D788))</f>
        <v/>
      </c>
    </row>
    <row r="789" spans="1:8" x14ac:dyDescent="0.2">
      <c r="A789" s="35" t="str">
        <f>IF(ISBLANK(D789),"",IF(D784&gt;=0,A784+1,0))</f>
        <v/>
      </c>
      <c r="B789" s="29" t="str">
        <f>IFERROR(INDEX('DOWNLOAD SHEET'!$C$7:$C$206,MATCH($A789,'DOWNLOAD SHEET'!$A$7:$A$206,0)),"")</f>
        <v/>
      </c>
      <c r="C789" s="30" t="str">
        <f>IFERROR(INDEX('DOWNLOAD SHEET'!$B$7:$B$206,MATCH($A789,'DOWNLOAD SHEET'!$A$7:$A$206,0)),"")</f>
        <v/>
      </c>
      <c r="D789" s="31"/>
      <c r="E789" s="32"/>
      <c r="F789" s="33" t="str">
        <f>IF(D789=0,IF(ISBLANK(D789),"","Not Obtained"),SUM($C789-D789))</f>
        <v/>
      </c>
      <c r="G789" s="33"/>
      <c r="H789" s="34"/>
    </row>
    <row r="790" spans="1:8" x14ac:dyDescent="0.2">
      <c r="A790" s="9"/>
      <c r="B790" s="8"/>
      <c r="C790" s="26"/>
      <c r="D790" s="8"/>
      <c r="E790" s="3"/>
      <c r="F790" s="12" t="str">
        <f>IF(D790=0,IF(ISBLANK(D790),"","Not Obtained"),SUM($C789-D790))</f>
        <v/>
      </c>
    </row>
    <row r="791" spans="1:8" x14ac:dyDescent="0.2">
      <c r="A791" s="9"/>
      <c r="B791" s="8"/>
      <c r="C791" s="26"/>
      <c r="D791" s="8"/>
      <c r="E791" s="3"/>
      <c r="F791" s="12" t="str">
        <f>IF(D791=0,IF(ISBLANK(D791),"","Not Obtained"),SUM($C789-D791))</f>
        <v/>
      </c>
    </row>
    <row r="792" spans="1:8" x14ac:dyDescent="0.2">
      <c r="A792" s="9"/>
      <c r="B792" s="8"/>
      <c r="C792" s="26"/>
      <c r="D792" s="8"/>
      <c r="E792" s="3"/>
      <c r="F792" s="12" t="str">
        <f>IF(D792=0,IF(ISBLANK(D792),"","Not Obtained"),SUM($C789-D792))</f>
        <v/>
      </c>
    </row>
    <row r="793" spans="1:8" x14ac:dyDescent="0.2">
      <c r="B793" s="8"/>
      <c r="C793" s="26"/>
      <c r="D793" s="8"/>
      <c r="F793" s="12" t="str">
        <f>IF($D793=0,IF(ISBLANK($D793),"","Not Obtained"),SUM($C789-$D793))</f>
        <v/>
      </c>
    </row>
    <row r="794" spans="1:8" x14ac:dyDescent="0.2">
      <c r="A794" s="35" t="str">
        <f>IF(ISBLANK(D794),"",IF(D789&gt;=0,A789+1,0))</f>
        <v/>
      </c>
      <c r="B794" s="29" t="str">
        <f>IFERROR(INDEX('DOWNLOAD SHEET'!$C$7:$C$206,MATCH($A794,'DOWNLOAD SHEET'!$A$7:$A$206,0)),"")</f>
        <v/>
      </c>
      <c r="C794" s="30" t="str">
        <f>IFERROR(INDEX('DOWNLOAD SHEET'!$B$7:$B$206,MATCH($A794,'DOWNLOAD SHEET'!$A$7:$A$206,0)),"")</f>
        <v/>
      </c>
      <c r="D794" s="31"/>
      <c r="E794" s="32"/>
      <c r="F794" s="33" t="str">
        <f>IF(D794=0,IF(ISBLANK(D794),"","Not Obtained"),SUM($C794-D794))</f>
        <v/>
      </c>
      <c r="G794" s="33"/>
      <c r="H794" s="34"/>
    </row>
    <row r="795" spans="1:8" x14ac:dyDescent="0.2">
      <c r="A795" s="9"/>
      <c r="B795" s="8"/>
      <c r="C795" s="26"/>
      <c r="D795" s="8"/>
      <c r="E795" s="3"/>
      <c r="F795" s="12" t="str">
        <f>IF(D795=0,IF(ISBLANK(D795),"","Not Obtained"),SUM($C794-D795))</f>
        <v/>
      </c>
    </row>
    <row r="796" spans="1:8" x14ac:dyDescent="0.2">
      <c r="A796" s="9"/>
      <c r="B796" s="8"/>
      <c r="C796" s="26"/>
      <c r="D796" s="8"/>
      <c r="E796" s="3"/>
      <c r="F796" s="12" t="str">
        <f>IF(D796=0,IF(ISBLANK(D796),"","Not Obtained"),SUM($C794-D796))</f>
        <v/>
      </c>
    </row>
    <row r="797" spans="1:8" x14ac:dyDescent="0.2">
      <c r="A797" s="9"/>
      <c r="B797" s="8"/>
      <c r="C797" s="26"/>
      <c r="D797" s="8"/>
      <c r="E797" s="3"/>
      <c r="F797" s="12" t="str">
        <f>IF(D797=0,IF(ISBLANK(D797),"","Not Obtained"),SUM($C794-D797))</f>
        <v/>
      </c>
    </row>
    <row r="798" spans="1:8" x14ac:dyDescent="0.2">
      <c r="A798" s="9"/>
      <c r="B798" s="8"/>
      <c r="C798" s="26"/>
      <c r="D798" s="8"/>
      <c r="F798" s="12" t="str">
        <f>IF($D798=0,IF(ISBLANK($D798),"","Not Obtained"),SUM($C794-$D798))</f>
        <v/>
      </c>
    </row>
    <row r="799" spans="1:8" x14ac:dyDescent="0.2">
      <c r="A799" s="35" t="str">
        <f>IF(ISBLANK(D799),"",IF(D794&gt;=0,A794+1,0))</f>
        <v/>
      </c>
      <c r="B799" s="29" t="str">
        <f>IFERROR(INDEX('DOWNLOAD SHEET'!$C$7:$C$206,MATCH($A799,'DOWNLOAD SHEET'!$A$7:$A$206,0)),"")</f>
        <v/>
      </c>
      <c r="C799" s="30" t="str">
        <f>IFERROR(INDEX('DOWNLOAD SHEET'!$B$7:$B$206,MATCH($A799,'DOWNLOAD SHEET'!$A$7:$A$206,0)),"")</f>
        <v/>
      </c>
      <c r="D799" s="31"/>
      <c r="E799" s="32"/>
      <c r="F799" s="33" t="str">
        <f>IF(D799=0,IF(ISBLANK(D799),"","Not Obtained"),SUM($C799-D799))</f>
        <v/>
      </c>
      <c r="G799" s="33"/>
      <c r="H799" s="34"/>
    </row>
    <row r="800" spans="1:8" x14ac:dyDescent="0.2">
      <c r="A800" s="9"/>
      <c r="B800" s="8"/>
      <c r="C800" s="26"/>
      <c r="D800" s="8"/>
      <c r="E800" s="3"/>
      <c r="F800" s="12" t="str">
        <f>IF(D800=0,IF(ISBLANK(D800),"","Not Obtained"),SUM($C799-D800))</f>
        <v/>
      </c>
    </row>
    <row r="801" spans="1:8" x14ac:dyDescent="0.2">
      <c r="A801" s="9"/>
      <c r="B801" s="8"/>
      <c r="C801" s="26"/>
      <c r="D801" s="8"/>
      <c r="E801" s="3"/>
      <c r="F801" s="12" t="str">
        <f>IF(D801=0,IF(ISBLANK(D801),"","Not Obtained"),SUM($C799-D801))</f>
        <v/>
      </c>
    </row>
    <row r="802" spans="1:8" x14ac:dyDescent="0.2">
      <c r="A802" s="9"/>
      <c r="B802" s="8"/>
      <c r="C802" s="26"/>
      <c r="D802" s="8"/>
      <c r="E802" s="3"/>
      <c r="F802" s="12" t="str">
        <f>IF(D802=0,IF(ISBLANK(D802),"","Not Obtained"),SUM($C799-D802))</f>
        <v/>
      </c>
    </row>
    <row r="803" spans="1:8" x14ac:dyDescent="0.2">
      <c r="A803" s="9"/>
      <c r="B803" s="8"/>
      <c r="C803" s="26"/>
      <c r="D803" s="8"/>
      <c r="F803" s="12" t="str">
        <f>IF($D803=0,IF(ISBLANK($D803),"","Not Obtained"),SUM($C799-$D803))</f>
        <v/>
      </c>
    </row>
    <row r="804" spans="1:8" x14ac:dyDescent="0.2">
      <c r="A804" s="35" t="str">
        <f>IF(ISBLANK(D804),"",IF(D799&gt;=0,A799+1,0))</f>
        <v/>
      </c>
      <c r="B804" s="29" t="str">
        <f>IFERROR(INDEX('DOWNLOAD SHEET'!$C$7:$C$206,MATCH($A804,'DOWNLOAD SHEET'!$A$7:$A$206,0)),"")</f>
        <v/>
      </c>
      <c r="C804" s="30" t="str">
        <f>IFERROR(INDEX('DOWNLOAD SHEET'!$B$7:$B$206,MATCH($A804,'DOWNLOAD SHEET'!$A$7:$A$206,0)),"")</f>
        <v/>
      </c>
      <c r="D804" s="31"/>
      <c r="E804" s="32"/>
      <c r="F804" s="33" t="str">
        <f>IF(D804=0,IF(ISBLANK(D804),"","Not Obtained"),SUM($C804-D804))</f>
        <v/>
      </c>
      <c r="G804" s="33"/>
      <c r="H804" s="34"/>
    </row>
    <row r="805" spans="1:8" x14ac:dyDescent="0.2">
      <c r="A805" s="9"/>
      <c r="B805" s="8"/>
      <c r="C805" s="6"/>
      <c r="D805" s="8"/>
      <c r="E805" s="3"/>
      <c r="F805" s="12" t="str">
        <f>IF(D805=0,IF(ISBLANK(D805),"","Not Obtained"),SUM($C804-D805))</f>
        <v/>
      </c>
    </row>
    <row r="806" spans="1:8" x14ac:dyDescent="0.2">
      <c r="A806" s="9"/>
      <c r="B806" s="8"/>
      <c r="C806" s="6"/>
      <c r="D806" s="8"/>
      <c r="E806" s="3"/>
      <c r="F806" s="12" t="str">
        <f>IF(D806=0,IF(ISBLANK(D806),"","Not Obtained"),SUM($C804-D806))</f>
        <v/>
      </c>
    </row>
    <row r="807" spans="1:8" x14ac:dyDescent="0.2">
      <c r="A807" s="9"/>
      <c r="B807" s="8"/>
      <c r="C807" s="6"/>
      <c r="D807" s="8"/>
      <c r="E807" s="3"/>
      <c r="F807" s="12" t="str">
        <f>IF(D807=0,IF(ISBLANK(D807),"","Not Obtained"),SUM($C804-D807))</f>
        <v/>
      </c>
    </row>
    <row r="808" spans="1:8" x14ac:dyDescent="0.2">
      <c r="A808" s="9"/>
      <c r="B808" s="7"/>
      <c r="C808" s="5"/>
      <c r="D808" s="8"/>
      <c r="F808" s="12" t="str">
        <f>IF($D808=0,IF(ISBLANK($D808),"","Not Obtained"),SUM($C804-$D808))</f>
        <v/>
      </c>
    </row>
    <row r="809" spans="1:8" x14ac:dyDescent="0.2">
      <c r="A809" s="35" t="str">
        <f>IF(ISBLANK(D809),"",IF(D804&gt;=0,A804+1,0))</f>
        <v/>
      </c>
      <c r="B809" s="29" t="str">
        <f>IFERROR(INDEX('DOWNLOAD SHEET'!$C$7:$C$206,MATCH($A809,'DOWNLOAD SHEET'!$A$7:$A$206,0)),"")</f>
        <v/>
      </c>
      <c r="C809" s="30" t="str">
        <f>IFERROR(INDEX('DOWNLOAD SHEET'!$B$7:$B$206,MATCH($A809,'DOWNLOAD SHEET'!$A$7:$A$206,0)),"")</f>
        <v/>
      </c>
      <c r="D809" s="31"/>
      <c r="E809" s="32"/>
      <c r="F809" s="33" t="str">
        <f>IF(D809=0,IF(ISBLANK(D809),"","Not Obtained"),SUM($C809-D809))</f>
        <v/>
      </c>
      <c r="G809" s="33"/>
      <c r="H809" s="34"/>
    </row>
    <row r="810" spans="1:8" x14ac:dyDescent="0.2">
      <c r="A810" s="9"/>
      <c r="B810" s="8"/>
      <c r="C810" s="26"/>
      <c r="D810" s="8"/>
      <c r="E810" s="3"/>
      <c r="F810" s="12" t="str">
        <f>IF(D810=0,IF(ISBLANK(D810),"","Not Obtained"),SUM($C809-D810))</f>
        <v/>
      </c>
    </row>
    <row r="811" spans="1:8" x14ac:dyDescent="0.2">
      <c r="A811" s="9"/>
      <c r="B811" s="8"/>
      <c r="C811" s="26"/>
      <c r="D811" s="8"/>
      <c r="E811" s="3"/>
      <c r="F811" s="12" t="str">
        <f>IF(D811=0,IF(ISBLANK(D811),"","Not Obtained"),SUM($C809-D811))</f>
        <v/>
      </c>
    </row>
    <row r="812" spans="1:8" x14ac:dyDescent="0.2">
      <c r="A812" s="9"/>
      <c r="B812" s="8"/>
      <c r="C812" s="26"/>
      <c r="D812" s="8"/>
      <c r="E812" s="3"/>
      <c r="F812" s="12" t="str">
        <f>IF(D812=0,IF(ISBLANK(D812),"","Not Obtained"),SUM($C809-D812))</f>
        <v/>
      </c>
    </row>
    <row r="813" spans="1:8" x14ac:dyDescent="0.2">
      <c r="A813" s="9"/>
      <c r="B813" s="8"/>
      <c r="C813" s="26"/>
      <c r="D813" s="8"/>
      <c r="F813" s="12" t="str">
        <f>IF($D813=0,IF(ISBLANK($D813),"","Not Obtained"),SUM($C809-$D813))</f>
        <v/>
      </c>
    </row>
    <row r="814" spans="1:8" x14ac:dyDescent="0.2">
      <c r="A814" s="35" t="str">
        <f>IF(ISBLANK(D814),"",IF(D809&gt;=0,A809+1,0))</f>
        <v/>
      </c>
      <c r="B814" s="29" t="str">
        <f>IFERROR(INDEX('DOWNLOAD SHEET'!$C$7:$C$206,MATCH($A814,'DOWNLOAD SHEET'!$A$7:$A$206,0)),"")</f>
        <v/>
      </c>
      <c r="C814" s="30" t="str">
        <f>IFERROR(INDEX('DOWNLOAD SHEET'!$B$7:$B$206,MATCH($A814,'DOWNLOAD SHEET'!$A$7:$A$206,0)),"")</f>
        <v/>
      </c>
      <c r="D814" s="31"/>
      <c r="E814" s="32"/>
      <c r="F814" s="33" t="str">
        <f>IF(D814=0,IF(ISBLANK(D814),"","Not Obtained"),SUM($C814-D814))</f>
        <v/>
      </c>
      <c r="G814" s="33"/>
      <c r="H814" s="34"/>
    </row>
    <row r="815" spans="1:8" x14ac:dyDescent="0.2">
      <c r="A815" s="9"/>
      <c r="B815" s="8"/>
      <c r="C815" s="26"/>
      <c r="D815" s="8"/>
      <c r="E815" s="3"/>
      <c r="F815" s="12" t="str">
        <f>IF(D815=0,IF(ISBLANK(D815),"","Not Obtained"),SUM($C814-D815))</f>
        <v/>
      </c>
    </row>
    <row r="816" spans="1:8" x14ac:dyDescent="0.2">
      <c r="A816" s="9"/>
      <c r="B816" s="8"/>
      <c r="C816" s="26"/>
      <c r="D816" s="8"/>
      <c r="E816" s="3"/>
      <c r="F816" s="12" t="str">
        <f>IF(D816=0,IF(ISBLANK(D816),"","Not Obtained"),SUM($C814-D816))</f>
        <v/>
      </c>
    </row>
    <row r="817" spans="1:8" x14ac:dyDescent="0.2">
      <c r="A817" s="9"/>
      <c r="B817" s="8"/>
      <c r="C817" s="26"/>
      <c r="D817" s="8"/>
      <c r="E817" s="3"/>
      <c r="F817" s="12" t="str">
        <f>IF(D817=0,IF(ISBLANK(D817),"","Not Obtained"),SUM($C814-D817))</f>
        <v/>
      </c>
    </row>
    <row r="818" spans="1:8" x14ac:dyDescent="0.2">
      <c r="A818" s="9"/>
      <c r="B818" s="8"/>
      <c r="C818" s="26"/>
      <c r="D818" s="8"/>
      <c r="F818" s="12" t="str">
        <f>IF($D818=0,IF(ISBLANK($D818),"","Not Obtained"),SUM($C814-$D818))</f>
        <v/>
      </c>
    </row>
    <row r="819" spans="1:8" x14ac:dyDescent="0.2">
      <c r="A819" s="35" t="str">
        <f>IF(ISBLANK(D819),"",IF(D814&gt;=0,A814+1,0))</f>
        <v/>
      </c>
      <c r="B819" s="29" t="str">
        <f>IFERROR(INDEX('DOWNLOAD SHEET'!$C$7:$C$206,MATCH($A819,'DOWNLOAD SHEET'!$A$7:$A$206,0)),"")</f>
        <v/>
      </c>
      <c r="C819" s="30" t="str">
        <f>IFERROR(INDEX('DOWNLOAD SHEET'!$B$7:$B$206,MATCH($A819,'DOWNLOAD SHEET'!$A$7:$A$206,0)),"")</f>
        <v/>
      </c>
      <c r="D819" s="31"/>
      <c r="E819" s="32"/>
      <c r="F819" s="33" t="str">
        <f>IF(D819=0,IF(ISBLANK(D819),"","Not Obtained"),SUM($C819-D819))</f>
        <v/>
      </c>
      <c r="G819" s="33"/>
      <c r="H819" s="34"/>
    </row>
    <row r="820" spans="1:8" x14ac:dyDescent="0.2">
      <c r="A820" s="9"/>
      <c r="B820" s="8"/>
      <c r="C820" s="26"/>
      <c r="D820" s="8"/>
      <c r="E820" s="3"/>
      <c r="F820" s="12" t="str">
        <f>IF(D820=0,IF(ISBLANK(D820),"","Not Obtained"),SUM($C819-D820))</f>
        <v/>
      </c>
    </row>
    <row r="821" spans="1:8" x14ac:dyDescent="0.2">
      <c r="A821" s="9"/>
      <c r="B821" s="8"/>
      <c r="C821" s="26"/>
      <c r="D821" s="8"/>
      <c r="E821" s="3"/>
      <c r="F821" s="12" t="str">
        <f>IF(D821=0,IF(ISBLANK(D821),"","Not Obtained"),SUM($C819-D821))</f>
        <v/>
      </c>
    </row>
    <row r="822" spans="1:8" x14ac:dyDescent="0.2">
      <c r="A822" s="9"/>
      <c r="B822" s="8"/>
      <c r="C822" s="26"/>
      <c r="D822" s="8"/>
      <c r="E822" s="3"/>
      <c r="F822" s="12" t="str">
        <f>IF(D822=0,IF(ISBLANK(D822),"","Not Obtained"),SUM($C819-D822))</f>
        <v/>
      </c>
    </row>
    <row r="823" spans="1:8" x14ac:dyDescent="0.2">
      <c r="A823" s="9"/>
      <c r="B823" s="8"/>
      <c r="C823" s="26"/>
      <c r="D823" s="8"/>
      <c r="F823" s="12" t="str">
        <f>IF($D823=0,IF(ISBLANK($D823),"","Not Obtained"),SUM($C819-$D823))</f>
        <v/>
      </c>
    </row>
    <row r="824" spans="1:8" x14ac:dyDescent="0.2">
      <c r="A824" s="35" t="str">
        <f>IF(ISBLANK(D824),"",IF(D819&gt;=0,A819+1,0))</f>
        <v/>
      </c>
      <c r="B824" s="29" t="str">
        <f>IFERROR(INDEX('DOWNLOAD SHEET'!$C$7:$C$206,MATCH($A824,'DOWNLOAD SHEET'!$A$7:$A$206,0)),"")</f>
        <v/>
      </c>
      <c r="C824" s="30" t="str">
        <f>IFERROR(INDEX('DOWNLOAD SHEET'!$B$7:$B$206,MATCH($A824,'DOWNLOAD SHEET'!$A$7:$A$206,0)),"")</f>
        <v/>
      </c>
      <c r="D824" s="31"/>
      <c r="E824" s="32"/>
      <c r="F824" s="33" t="str">
        <f>IF(D824=0,IF(ISBLANK(D824),"","Not Obtained"),SUM($C824-D824))</f>
        <v/>
      </c>
      <c r="G824" s="33"/>
      <c r="H824" s="34"/>
    </row>
    <row r="825" spans="1:8" x14ac:dyDescent="0.2">
      <c r="A825" s="9"/>
      <c r="B825" s="8"/>
      <c r="C825" s="26"/>
      <c r="D825" s="8"/>
      <c r="E825" s="3"/>
      <c r="F825" s="12" t="str">
        <f>IF(D825=0,IF(ISBLANK(D825),"","Not Obtained"),SUM($C824-D825))</f>
        <v/>
      </c>
    </row>
    <row r="826" spans="1:8" x14ac:dyDescent="0.2">
      <c r="A826" s="9"/>
      <c r="B826" s="8"/>
      <c r="C826" s="26"/>
      <c r="D826" s="8"/>
      <c r="E826" s="3"/>
      <c r="F826" s="12" t="str">
        <f>IF(D826=0,IF(ISBLANK(D826),"","Not Obtained"),SUM($C824-D826))</f>
        <v/>
      </c>
    </row>
    <row r="827" spans="1:8" x14ac:dyDescent="0.2">
      <c r="A827" s="9"/>
      <c r="B827" s="8"/>
      <c r="C827" s="26"/>
      <c r="D827" s="8"/>
      <c r="E827" s="3"/>
      <c r="F827" s="12" t="str">
        <f>IF(D827=0,IF(ISBLANK(D827),"","Not Obtained"),SUM($C824-D827))</f>
        <v/>
      </c>
    </row>
    <row r="828" spans="1:8" x14ac:dyDescent="0.2">
      <c r="A828" s="9"/>
      <c r="B828" s="8"/>
      <c r="C828" s="26"/>
      <c r="D828" s="8"/>
      <c r="F828" s="12" t="str">
        <f>IF($D828=0,IF(ISBLANK($D828),"","Not Obtained"),SUM($C824-$D828))</f>
        <v/>
      </c>
    </row>
    <row r="829" spans="1:8" x14ac:dyDescent="0.2">
      <c r="A829" s="35" t="str">
        <f>IF(ISBLANK(D829),"",IF(D824&gt;=0,A824+1,0))</f>
        <v/>
      </c>
      <c r="B829" s="29" t="str">
        <f>IFERROR(INDEX('DOWNLOAD SHEET'!$C$7:$C$206,MATCH($A829,'DOWNLOAD SHEET'!$A$7:$A$206,0)),"")</f>
        <v/>
      </c>
      <c r="C829" s="30" t="str">
        <f>IFERROR(INDEX('DOWNLOAD SHEET'!$B$7:$B$206,MATCH($A829,'DOWNLOAD SHEET'!$A$7:$A$206,0)),"")</f>
        <v/>
      </c>
      <c r="D829" s="31"/>
      <c r="E829" s="32"/>
      <c r="F829" s="33" t="str">
        <f>IF(D829=0,IF(ISBLANK(D829),"","Not Obtained"),SUM($C829-D829))</f>
        <v/>
      </c>
      <c r="G829" s="33"/>
      <c r="H829" s="34"/>
    </row>
    <row r="830" spans="1:8" x14ac:dyDescent="0.2">
      <c r="A830" s="9"/>
      <c r="B830" s="8"/>
      <c r="C830" s="26"/>
      <c r="D830" s="8"/>
      <c r="E830" s="3"/>
      <c r="F830" s="12" t="str">
        <f>IF(D830=0,IF(ISBLANK(D830),"","Not Obtained"),SUM($C829-D830))</f>
        <v/>
      </c>
    </row>
    <row r="831" spans="1:8" x14ac:dyDescent="0.2">
      <c r="A831" s="9"/>
      <c r="B831" s="8"/>
      <c r="C831" s="26"/>
      <c r="D831" s="8"/>
      <c r="E831" s="3"/>
      <c r="F831" s="12" t="str">
        <f>IF(D831=0,IF(ISBLANK(D831),"","Not Obtained"),SUM($C829-D831))</f>
        <v/>
      </c>
    </row>
    <row r="832" spans="1:8" x14ac:dyDescent="0.2">
      <c r="A832" s="9"/>
      <c r="B832" s="8"/>
      <c r="C832" s="26"/>
      <c r="D832" s="8"/>
      <c r="E832" s="3"/>
      <c r="F832" s="12" t="str">
        <f>IF(D832=0,IF(ISBLANK(D832),"","Not Obtained"),SUM($C829-D832))</f>
        <v/>
      </c>
    </row>
    <row r="833" spans="1:8" x14ac:dyDescent="0.2">
      <c r="A833" s="9"/>
      <c r="B833" s="8"/>
      <c r="C833" s="26"/>
      <c r="D833" s="8"/>
      <c r="F833" s="12" t="str">
        <f>IF($D833=0,IF(ISBLANK($D833),"","Not Obtained"),SUM($C829-$D833))</f>
        <v/>
      </c>
    </row>
    <row r="834" spans="1:8" x14ac:dyDescent="0.2">
      <c r="A834" s="35" t="str">
        <f>IF(ISBLANK(D834),"",IF(D829&gt;=0,A829+1,0))</f>
        <v/>
      </c>
      <c r="B834" s="29" t="str">
        <f>IFERROR(INDEX('DOWNLOAD SHEET'!$C$7:$C$206,MATCH($A834,'DOWNLOAD SHEET'!$A$7:$A$206,0)),"")</f>
        <v/>
      </c>
      <c r="C834" s="30" t="str">
        <f>IFERROR(INDEX('DOWNLOAD SHEET'!$B$7:$B$206,MATCH($A834,'DOWNLOAD SHEET'!$A$7:$A$206,0)),"")</f>
        <v/>
      </c>
      <c r="D834" s="31"/>
      <c r="E834" s="32"/>
      <c r="F834" s="33" t="str">
        <f>IF(D834=0,IF(ISBLANK(D834),"","Not Obtained"),SUM($C834-D834))</f>
        <v/>
      </c>
      <c r="G834" s="33"/>
      <c r="H834" s="34"/>
    </row>
    <row r="835" spans="1:8" x14ac:dyDescent="0.2">
      <c r="A835" s="9"/>
      <c r="B835" s="8"/>
      <c r="C835" s="26"/>
      <c r="D835" s="8"/>
      <c r="E835" s="3"/>
      <c r="F835" s="12" t="str">
        <f>IF(D835=0,IF(ISBLANK(D835),"","Not Obtained"),SUM($C834-D835))</f>
        <v/>
      </c>
    </row>
    <row r="836" spans="1:8" x14ac:dyDescent="0.2">
      <c r="A836" s="9"/>
      <c r="B836" s="8"/>
      <c r="C836" s="26"/>
      <c r="D836" s="8"/>
      <c r="E836" s="3"/>
      <c r="F836" s="12" t="str">
        <f>IF(D836=0,IF(ISBLANK(D836),"","Not Obtained"),SUM($C834-D836))</f>
        <v/>
      </c>
    </row>
    <row r="837" spans="1:8" x14ac:dyDescent="0.2">
      <c r="A837" s="9"/>
      <c r="B837" s="8"/>
      <c r="C837" s="26"/>
      <c r="D837" s="8"/>
      <c r="E837" s="3"/>
      <c r="F837" s="12" t="str">
        <f>IF(D837=0,IF(ISBLANK(D837),"","Not Obtained"),SUM($C834-D837))</f>
        <v/>
      </c>
    </row>
    <row r="838" spans="1:8" x14ac:dyDescent="0.2">
      <c r="A838" s="9"/>
      <c r="B838" s="8"/>
      <c r="C838" s="26"/>
      <c r="D838" s="8"/>
      <c r="F838" s="12" t="str">
        <f>IF($D838=0,IF(ISBLANK($D838),"","Not Obtained"),SUM($C834-$D838))</f>
        <v/>
      </c>
    </row>
    <row r="839" spans="1:8" x14ac:dyDescent="0.2">
      <c r="A839" s="35" t="str">
        <f>IF(ISBLANK(D839),"",IF(D834&gt;=0,A834+1,0))</f>
        <v/>
      </c>
      <c r="B839" s="29" t="str">
        <f>IFERROR(INDEX('DOWNLOAD SHEET'!$C$7:$C$206,MATCH($A839,'DOWNLOAD SHEET'!$A$7:$A$206,0)),"")</f>
        <v/>
      </c>
      <c r="C839" s="30" t="str">
        <f>IFERROR(INDEX('DOWNLOAD SHEET'!$B$7:$B$206,MATCH($A839,'DOWNLOAD SHEET'!$A$7:$A$206,0)),"")</f>
        <v/>
      </c>
      <c r="D839" s="31"/>
      <c r="E839" s="32"/>
      <c r="F839" s="33" t="str">
        <f>IF(D839=0,IF(ISBLANK(D839),"","Not Obtained"),SUM($C839-D839))</f>
        <v/>
      </c>
      <c r="G839" s="33"/>
      <c r="H839" s="34"/>
    </row>
    <row r="840" spans="1:8" x14ac:dyDescent="0.2">
      <c r="A840" s="9"/>
      <c r="B840" s="8"/>
      <c r="C840" s="26"/>
      <c r="D840" s="8"/>
      <c r="E840" s="3"/>
      <c r="F840" s="12" t="str">
        <f>IF(D840=0,IF(ISBLANK(D840),"","Not Obtained"),SUM($C839-D840))</f>
        <v/>
      </c>
    </row>
    <row r="841" spans="1:8" x14ac:dyDescent="0.2">
      <c r="A841" s="9"/>
      <c r="B841" s="8"/>
      <c r="C841" s="26"/>
      <c r="D841" s="8"/>
      <c r="E841" s="3"/>
      <c r="F841" s="12" t="str">
        <f>IF(D841=0,IF(ISBLANK(D841),"","Not Obtained"),SUM($C839-D841))</f>
        <v/>
      </c>
    </row>
    <row r="842" spans="1:8" x14ac:dyDescent="0.2">
      <c r="A842" s="9"/>
      <c r="B842" s="8"/>
      <c r="C842" s="26"/>
      <c r="D842" s="8"/>
      <c r="E842" s="3"/>
      <c r="F842" s="12" t="str">
        <f>IF(D842=0,IF(ISBLANK(D842),"","Not Obtained"),SUM($C839-D842))</f>
        <v/>
      </c>
    </row>
    <row r="843" spans="1:8" x14ac:dyDescent="0.2">
      <c r="B843" s="8"/>
      <c r="C843" s="26"/>
      <c r="D843" s="8"/>
      <c r="F843" s="12" t="str">
        <f>IF($D843=0,IF(ISBLANK($D843),"","Not Obtained"),SUM($C839-$D843))</f>
        <v/>
      </c>
    </row>
    <row r="844" spans="1:8" x14ac:dyDescent="0.2">
      <c r="A844" s="35" t="str">
        <f>IF(ISBLANK(D844),"",IF(D839&gt;=0,A839+1,0))</f>
        <v/>
      </c>
      <c r="B844" s="29" t="str">
        <f>IFERROR(INDEX('DOWNLOAD SHEET'!$C$7:$C$206,MATCH($A844,'DOWNLOAD SHEET'!$A$7:$A$206,0)),"")</f>
        <v/>
      </c>
      <c r="C844" s="30" t="str">
        <f>IFERROR(INDEX('DOWNLOAD SHEET'!$B$7:$B$206,MATCH($A844,'DOWNLOAD SHEET'!$A$7:$A$206,0)),"")</f>
        <v/>
      </c>
      <c r="D844" s="31"/>
      <c r="E844" s="32"/>
      <c r="F844" s="33" t="str">
        <f>IF(D844=0,IF(ISBLANK(D844),"","Not Obtained"),SUM($C844-D844))</f>
        <v/>
      </c>
      <c r="G844" s="33"/>
      <c r="H844" s="34"/>
    </row>
    <row r="845" spans="1:8" x14ac:dyDescent="0.2">
      <c r="A845" s="9"/>
      <c r="B845" s="8"/>
      <c r="C845" s="26"/>
      <c r="D845" s="8"/>
      <c r="E845" s="3"/>
      <c r="F845" s="12" t="str">
        <f>IF(D845=0,IF(ISBLANK(D845),"","Not Obtained"),SUM($C844-D845))</f>
        <v/>
      </c>
    </row>
    <row r="846" spans="1:8" x14ac:dyDescent="0.2">
      <c r="A846" s="9"/>
      <c r="B846" s="8"/>
      <c r="C846" s="26"/>
      <c r="D846" s="8"/>
      <c r="E846" s="3"/>
      <c r="F846" s="12" t="str">
        <f>IF(D846=0,IF(ISBLANK(D846),"","Not Obtained"),SUM($C844-D846))</f>
        <v/>
      </c>
    </row>
    <row r="847" spans="1:8" x14ac:dyDescent="0.2">
      <c r="A847" s="9"/>
      <c r="B847" s="8"/>
      <c r="C847" s="26"/>
      <c r="D847" s="8"/>
      <c r="E847" s="3"/>
      <c r="F847" s="12" t="str">
        <f>IF(D847=0,IF(ISBLANK(D847),"","Not Obtained"),SUM($C844-D847))</f>
        <v/>
      </c>
    </row>
    <row r="848" spans="1:8" x14ac:dyDescent="0.2">
      <c r="A848" s="9"/>
      <c r="B848" s="8"/>
      <c r="C848" s="26"/>
      <c r="D848" s="8"/>
      <c r="F848" s="12" t="str">
        <f>IF($D848=0,IF(ISBLANK($D848),"","Not Obtained"),SUM($C844-$D848))</f>
        <v/>
      </c>
    </row>
    <row r="849" spans="1:8" x14ac:dyDescent="0.2">
      <c r="A849" s="35" t="str">
        <f>IF(ISBLANK(D849),"",IF(D844&gt;=0,A844+1,0))</f>
        <v/>
      </c>
      <c r="B849" s="29" t="str">
        <f>IFERROR(INDEX('DOWNLOAD SHEET'!$C$7:$C$206,MATCH($A849,'DOWNLOAD SHEET'!$A$7:$A$206,0)),"")</f>
        <v/>
      </c>
      <c r="C849" s="30" t="str">
        <f>IFERROR(INDEX('DOWNLOAD SHEET'!$B$7:$B$206,MATCH($A849,'DOWNLOAD SHEET'!$A$7:$A$206,0)),"")</f>
        <v/>
      </c>
      <c r="D849" s="31"/>
      <c r="E849" s="32"/>
      <c r="F849" s="33" t="str">
        <f>IF(D849=0,IF(ISBLANK(D849),"","Not Obtained"),SUM($C849-D849))</f>
        <v/>
      </c>
      <c r="G849" s="33"/>
      <c r="H849" s="34"/>
    </row>
    <row r="850" spans="1:8" x14ac:dyDescent="0.2">
      <c r="A850" s="9"/>
      <c r="B850" s="8"/>
      <c r="C850" s="26"/>
      <c r="D850" s="8"/>
      <c r="E850" s="3"/>
      <c r="F850" s="12" t="str">
        <f>IF(D850=0,IF(ISBLANK(D850),"","Not Obtained"),SUM($C849-D850))</f>
        <v/>
      </c>
    </row>
    <row r="851" spans="1:8" x14ac:dyDescent="0.2">
      <c r="A851" s="9"/>
      <c r="B851" s="8"/>
      <c r="C851" s="26"/>
      <c r="D851" s="8"/>
      <c r="E851" s="3"/>
      <c r="F851" s="12" t="str">
        <f>IF(D851=0,IF(ISBLANK(D851),"","Not Obtained"),SUM($C849-D851))</f>
        <v/>
      </c>
    </row>
    <row r="852" spans="1:8" x14ac:dyDescent="0.2">
      <c r="A852" s="9"/>
      <c r="B852" s="8"/>
      <c r="C852" s="26"/>
      <c r="D852" s="8"/>
      <c r="E852" s="3"/>
      <c r="F852" s="12" t="str">
        <f>IF(D852=0,IF(ISBLANK(D852),"","Not Obtained"),SUM($C849-D852))</f>
        <v/>
      </c>
    </row>
    <row r="853" spans="1:8" x14ac:dyDescent="0.2">
      <c r="B853" s="8"/>
      <c r="C853" s="26"/>
      <c r="D853" s="8"/>
      <c r="F853" s="12" t="str">
        <f>IF($D853=0,IF(ISBLANK($D853),"","Not Obtained"),SUM($C849-$D853))</f>
        <v/>
      </c>
    </row>
    <row r="854" spans="1:8" x14ac:dyDescent="0.2">
      <c r="A854" s="35" t="str">
        <f>IF(ISBLANK(D854),"",IF(D849&gt;=0,A849+1,0))</f>
        <v/>
      </c>
      <c r="B854" s="29" t="str">
        <f>IFERROR(INDEX('DOWNLOAD SHEET'!$C$7:$C$206,MATCH($A854,'DOWNLOAD SHEET'!$A$7:$A$206,0)),"")</f>
        <v/>
      </c>
      <c r="C854" s="30" t="str">
        <f>IFERROR(INDEX('DOWNLOAD SHEET'!$B$7:$B$206,MATCH($A854,'DOWNLOAD SHEET'!$A$7:$A$206,0)),"")</f>
        <v/>
      </c>
      <c r="D854" s="31"/>
      <c r="E854" s="32"/>
      <c r="F854" s="33" t="str">
        <f>IF(D854=0,IF(ISBLANK(D854),"","Not Obtained"),SUM($C854-D854))</f>
        <v/>
      </c>
      <c r="G854" s="33"/>
      <c r="H854" s="34"/>
    </row>
    <row r="855" spans="1:8" x14ac:dyDescent="0.2">
      <c r="A855" s="9"/>
      <c r="B855" s="8"/>
      <c r="C855" s="6"/>
      <c r="D855" s="8"/>
      <c r="E855" s="3"/>
      <c r="F855" s="12" t="str">
        <f>IF(D855=0,IF(ISBLANK(D855),"","Not Obtained"),SUM($C854-D855))</f>
        <v/>
      </c>
    </row>
    <row r="856" spans="1:8" x14ac:dyDescent="0.2">
      <c r="A856" s="9"/>
      <c r="B856" s="8"/>
      <c r="C856" s="6"/>
      <c r="D856" s="8"/>
      <c r="E856" s="3"/>
      <c r="F856" s="12" t="str">
        <f>IF(D856=0,IF(ISBLANK(D856),"","Not Obtained"),SUM($C854-D856))</f>
        <v/>
      </c>
    </row>
    <row r="857" spans="1:8" x14ac:dyDescent="0.2">
      <c r="A857" s="9"/>
      <c r="B857" s="8"/>
      <c r="C857" s="6"/>
      <c r="D857" s="8"/>
      <c r="E857" s="3"/>
      <c r="F857" s="12" t="str">
        <f>IF(D857=0,IF(ISBLANK(D857),"","Not Obtained"),SUM($C854-D857))</f>
        <v/>
      </c>
    </row>
    <row r="858" spans="1:8" x14ac:dyDescent="0.2">
      <c r="A858" s="9"/>
      <c r="B858" s="7"/>
      <c r="C858" s="5"/>
      <c r="D858" s="8"/>
      <c r="F858" s="12" t="str">
        <f>IF($D858=0,IF(ISBLANK($D858),"","Not Obtained"),SUM($C854-$D858))</f>
        <v/>
      </c>
    </row>
    <row r="859" spans="1:8" x14ac:dyDescent="0.2">
      <c r="A859" s="35" t="str">
        <f>IF(ISBLANK(D859),"",IF(D854&gt;=0,A854+1,0))</f>
        <v/>
      </c>
      <c r="B859" s="29" t="str">
        <f>IFERROR(INDEX('DOWNLOAD SHEET'!$C$7:$C$206,MATCH($A859,'DOWNLOAD SHEET'!$A$7:$A$206,0)),"")</f>
        <v/>
      </c>
      <c r="C859" s="30" t="str">
        <f>IFERROR(INDEX('DOWNLOAD SHEET'!$B$7:$B$206,MATCH($A859,'DOWNLOAD SHEET'!$A$7:$A$206,0)),"")</f>
        <v/>
      </c>
      <c r="D859" s="31"/>
      <c r="E859" s="32"/>
      <c r="F859" s="33" t="str">
        <f>IF(D859=0,IF(ISBLANK(D859),"","Not Obtained"),SUM($C859-D859))</f>
        <v/>
      </c>
      <c r="G859" s="33"/>
      <c r="H859" s="34"/>
    </row>
    <row r="860" spans="1:8" x14ac:dyDescent="0.2">
      <c r="A860" s="9"/>
      <c r="B860" s="8"/>
      <c r="C860" s="26"/>
      <c r="D860" s="8"/>
      <c r="E860" s="3"/>
      <c r="F860" s="12" t="str">
        <f>IF(D860=0,IF(ISBLANK(D860),"","Not Obtained"),SUM($C859-D860))</f>
        <v/>
      </c>
    </row>
    <row r="861" spans="1:8" x14ac:dyDescent="0.2">
      <c r="A861" s="9"/>
      <c r="B861" s="8"/>
      <c r="C861" s="26"/>
      <c r="D861" s="8"/>
      <c r="E861" s="3"/>
      <c r="F861" s="12" t="str">
        <f>IF(D861=0,IF(ISBLANK(D861),"","Not Obtained"),SUM($C859-D861))</f>
        <v/>
      </c>
    </row>
    <row r="862" spans="1:8" x14ac:dyDescent="0.2">
      <c r="A862" s="9"/>
      <c r="B862" s="8"/>
      <c r="C862" s="26"/>
      <c r="D862" s="8"/>
      <c r="E862" s="3"/>
      <c r="F862" s="12" t="str">
        <f>IF(D862=0,IF(ISBLANK(D862),"","Not Obtained"),SUM($C859-D862))</f>
        <v/>
      </c>
    </row>
    <row r="863" spans="1:8" x14ac:dyDescent="0.2">
      <c r="A863" s="9"/>
      <c r="B863" s="8"/>
      <c r="C863" s="26"/>
      <c r="D863" s="8"/>
      <c r="F863" s="12" t="str">
        <f>IF($D863=0,IF(ISBLANK($D863),"","Not Obtained"),SUM($C859-$D863))</f>
        <v/>
      </c>
    </row>
    <row r="864" spans="1:8" x14ac:dyDescent="0.2">
      <c r="A864" s="35" t="str">
        <f>IF(ISBLANK(D864),"",IF(D859&gt;=0,A859+1,0))</f>
        <v/>
      </c>
      <c r="B864" s="29" t="str">
        <f>IFERROR(INDEX('DOWNLOAD SHEET'!$C$7:$C$206,MATCH($A864,'DOWNLOAD SHEET'!$A$7:$A$206,0)),"")</f>
        <v/>
      </c>
      <c r="C864" s="30" t="str">
        <f>IFERROR(INDEX('DOWNLOAD SHEET'!$B$7:$B$206,MATCH($A864,'DOWNLOAD SHEET'!$A$7:$A$206,0)),"")</f>
        <v/>
      </c>
      <c r="D864" s="31"/>
      <c r="E864" s="32"/>
      <c r="F864" s="33" t="str">
        <f>IF(D864=0,IF(ISBLANK(D864),"","Not Obtained"),SUM($C864-D864))</f>
        <v/>
      </c>
      <c r="G864" s="33"/>
      <c r="H864" s="34"/>
    </row>
    <row r="865" spans="1:8" x14ac:dyDescent="0.2">
      <c r="A865" s="9"/>
      <c r="B865" s="8"/>
      <c r="C865" s="26"/>
      <c r="D865" s="8"/>
      <c r="E865" s="3"/>
      <c r="F865" s="12" t="str">
        <f>IF(D865=0,IF(ISBLANK(D865),"","Not Obtained"),SUM($C864-D865))</f>
        <v/>
      </c>
    </row>
    <row r="866" spans="1:8" x14ac:dyDescent="0.2">
      <c r="A866" s="9"/>
      <c r="B866" s="8"/>
      <c r="C866" s="26"/>
      <c r="D866" s="8"/>
      <c r="E866" s="3"/>
      <c r="F866" s="12" t="str">
        <f>IF(D866=0,IF(ISBLANK(D866),"","Not Obtained"),SUM($C864-D866))</f>
        <v/>
      </c>
    </row>
    <row r="867" spans="1:8" x14ac:dyDescent="0.2">
      <c r="A867" s="9"/>
      <c r="B867" s="8"/>
      <c r="C867" s="26"/>
      <c r="D867" s="8"/>
      <c r="E867" s="3"/>
      <c r="F867" s="12" t="str">
        <f>IF(D867=0,IF(ISBLANK(D867),"","Not Obtained"),SUM($C864-D867))</f>
        <v/>
      </c>
    </row>
    <row r="868" spans="1:8" x14ac:dyDescent="0.2">
      <c r="A868" s="9"/>
      <c r="B868" s="8"/>
      <c r="C868" s="26"/>
      <c r="D868" s="8"/>
      <c r="F868" s="12" t="str">
        <f>IF($D868=0,IF(ISBLANK($D868),"","Not Obtained"),SUM($C864-$D868))</f>
        <v/>
      </c>
    </row>
    <row r="869" spans="1:8" x14ac:dyDescent="0.2">
      <c r="A869" s="35" t="str">
        <f>IF(ISBLANK(D869),"",IF(D864&gt;=0,A864+1,0))</f>
        <v/>
      </c>
      <c r="B869" s="29" t="str">
        <f>IFERROR(INDEX('DOWNLOAD SHEET'!$C$7:$C$206,MATCH($A869,'DOWNLOAD SHEET'!$A$7:$A$206,0)),"")</f>
        <v/>
      </c>
      <c r="C869" s="30" t="str">
        <f>IFERROR(INDEX('DOWNLOAD SHEET'!$B$7:$B$206,MATCH($A869,'DOWNLOAD SHEET'!$A$7:$A$206,0)),"")</f>
        <v/>
      </c>
      <c r="D869" s="31"/>
      <c r="E869" s="32"/>
      <c r="F869" s="33" t="str">
        <f>IF(D869=0,IF(ISBLANK(D869),"","Not Obtained"),SUM($C869-D869))</f>
        <v/>
      </c>
      <c r="G869" s="33"/>
      <c r="H869" s="34"/>
    </row>
    <row r="870" spans="1:8" x14ac:dyDescent="0.2">
      <c r="A870" s="9"/>
      <c r="B870" s="8"/>
      <c r="C870" s="26"/>
      <c r="D870" s="8"/>
      <c r="E870" s="3"/>
      <c r="F870" s="12" t="str">
        <f>IF(D870=0,IF(ISBLANK(D870),"","Not Obtained"),SUM($C869-D870))</f>
        <v/>
      </c>
    </row>
    <row r="871" spans="1:8" x14ac:dyDescent="0.2">
      <c r="A871" s="9"/>
      <c r="B871" s="8"/>
      <c r="C871" s="26"/>
      <c r="D871" s="8"/>
      <c r="E871" s="3"/>
      <c r="F871" s="12" t="str">
        <f>IF(D871=0,IF(ISBLANK(D871),"","Not Obtained"),SUM($C869-D871))</f>
        <v/>
      </c>
    </row>
    <row r="872" spans="1:8" x14ac:dyDescent="0.2">
      <c r="A872" s="9"/>
      <c r="B872" s="8"/>
      <c r="C872" s="26"/>
      <c r="D872" s="8"/>
      <c r="E872" s="3"/>
      <c r="F872" s="12" t="str">
        <f>IF(D872=0,IF(ISBLANK(D872),"","Not Obtained"),SUM($C869-D872))</f>
        <v/>
      </c>
    </row>
    <row r="873" spans="1:8" x14ac:dyDescent="0.2">
      <c r="A873" s="9"/>
      <c r="B873" s="8"/>
      <c r="C873" s="26"/>
      <c r="D873" s="8"/>
      <c r="F873" s="12" t="str">
        <f>IF($D873=0,IF(ISBLANK($D873),"","Not Obtained"),SUM($C869-$D873))</f>
        <v/>
      </c>
    </row>
    <row r="874" spans="1:8" x14ac:dyDescent="0.2">
      <c r="A874" s="35" t="str">
        <f>IF(ISBLANK(D874),"",IF(D869&gt;=0,A869+1,0))</f>
        <v/>
      </c>
      <c r="B874" s="29" t="str">
        <f>IFERROR(INDEX('DOWNLOAD SHEET'!$C$7:$C$206,MATCH($A874,'DOWNLOAD SHEET'!$A$7:$A$206,0)),"")</f>
        <v/>
      </c>
      <c r="C874" s="30" t="str">
        <f>IFERROR(INDEX('DOWNLOAD SHEET'!$B$7:$B$206,MATCH($A874,'DOWNLOAD SHEET'!$A$7:$A$206,0)),"")</f>
        <v/>
      </c>
      <c r="D874" s="31"/>
      <c r="E874" s="32"/>
      <c r="F874" s="33" t="str">
        <f>IF(D874=0,IF(ISBLANK(D874),"","Not Obtained"),SUM($C874-D874))</f>
        <v/>
      </c>
      <c r="G874" s="33"/>
      <c r="H874" s="34"/>
    </row>
    <row r="875" spans="1:8" x14ac:dyDescent="0.2">
      <c r="A875" s="9"/>
      <c r="B875" s="8"/>
      <c r="C875" s="26"/>
      <c r="D875" s="8"/>
      <c r="E875" s="3"/>
      <c r="F875" s="12" t="str">
        <f>IF(D875=0,IF(ISBLANK(D875),"","Not Obtained"),SUM($C874-D875))</f>
        <v/>
      </c>
    </row>
    <row r="876" spans="1:8" x14ac:dyDescent="0.2">
      <c r="A876" s="9"/>
      <c r="B876" s="8"/>
      <c r="C876" s="26"/>
      <c r="D876" s="8"/>
      <c r="E876" s="3"/>
      <c r="F876" s="12" t="str">
        <f>IF(D876=0,IF(ISBLANK(D876),"","Not Obtained"),SUM($C874-D876))</f>
        <v/>
      </c>
    </row>
    <row r="877" spans="1:8" x14ac:dyDescent="0.2">
      <c r="A877" s="9"/>
      <c r="B877" s="8"/>
      <c r="C877" s="26"/>
      <c r="D877" s="8"/>
      <c r="E877" s="3"/>
      <c r="F877" s="12" t="str">
        <f>IF(D877=0,IF(ISBLANK(D877),"","Not Obtained"),SUM($C874-D877))</f>
        <v/>
      </c>
    </row>
    <row r="878" spans="1:8" x14ac:dyDescent="0.2">
      <c r="A878" s="9"/>
      <c r="B878" s="8"/>
      <c r="C878" s="26"/>
      <c r="D878" s="8"/>
      <c r="F878" s="12" t="str">
        <f>IF($D878=0,IF(ISBLANK($D878),"","Not Obtained"),SUM($C874-$D878))</f>
        <v/>
      </c>
    </row>
    <row r="879" spans="1:8" x14ac:dyDescent="0.2">
      <c r="A879" s="35" t="str">
        <f>IF(ISBLANK(D879),"",IF(D874&gt;=0,A874+1,0))</f>
        <v/>
      </c>
      <c r="B879" s="29" t="str">
        <f>IFERROR(INDEX('DOWNLOAD SHEET'!$C$7:$C$206,MATCH($A879,'DOWNLOAD SHEET'!$A$7:$A$206,0)),"")</f>
        <v/>
      </c>
      <c r="C879" s="30" t="str">
        <f>IFERROR(INDEX('DOWNLOAD SHEET'!$B$7:$B$206,MATCH($A879,'DOWNLOAD SHEET'!$A$7:$A$206,0)),"")</f>
        <v/>
      </c>
      <c r="D879" s="31"/>
      <c r="E879" s="32"/>
      <c r="F879" s="33" t="str">
        <f>IF(D879=0,IF(ISBLANK(D879),"","Not Obtained"),SUM($C879-D879))</f>
        <v/>
      </c>
      <c r="G879" s="33"/>
      <c r="H879" s="34"/>
    </row>
    <row r="880" spans="1:8" x14ac:dyDescent="0.2">
      <c r="A880" s="9"/>
      <c r="B880" s="8"/>
      <c r="C880" s="26"/>
      <c r="D880" s="8"/>
      <c r="E880" s="3"/>
      <c r="F880" s="12" t="str">
        <f>IF(D880=0,IF(ISBLANK(D880),"","Not Obtained"),SUM($C879-D880))</f>
        <v/>
      </c>
    </row>
    <row r="881" spans="1:8" x14ac:dyDescent="0.2">
      <c r="A881" s="9"/>
      <c r="B881" s="8"/>
      <c r="C881" s="26"/>
      <c r="D881" s="8"/>
      <c r="E881" s="3"/>
      <c r="F881" s="12" t="str">
        <f>IF(D881=0,IF(ISBLANK(D881),"","Not Obtained"),SUM($C879-D881))</f>
        <v/>
      </c>
    </row>
    <row r="882" spans="1:8" x14ac:dyDescent="0.2">
      <c r="A882" s="9"/>
      <c r="B882" s="8"/>
      <c r="C882" s="26"/>
      <c r="D882" s="8"/>
      <c r="E882" s="3"/>
      <c r="F882" s="12" t="str">
        <f>IF(D882=0,IF(ISBLANK(D882),"","Not Obtained"),SUM($C879-D882))</f>
        <v/>
      </c>
    </row>
    <row r="883" spans="1:8" x14ac:dyDescent="0.2">
      <c r="A883" s="9"/>
      <c r="B883" s="8"/>
      <c r="C883" s="26"/>
      <c r="D883" s="8"/>
      <c r="F883" s="12" t="str">
        <f>IF($D883=0,IF(ISBLANK($D883),"","Not Obtained"),SUM($C879-$D883))</f>
        <v/>
      </c>
    </row>
    <row r="884" spans="1:8" x14ac:dyDescent="0.2">
      <c r="A884" s="35" t="str">
        <f>IF(ISBLANK(D884),"",IF(D879&gt;=0,A879+1,0))</f>
        <v/>
      </c>
      <c r="B884" s="29" t="str">
        <f>IFERROR(INDEX('DOWNLOAD SHEET'!$C$7:$C$206,MATCH($A884,'DOWNLOAD SHEET'!$A$7:$A$206,0)),"")</f>
        <v/>
      </c>
      <c r="C884" s="30" t="str">
        <f>IFERROR(INDEX('DOWNLOAD SHEET'!$B$7:$B$206,MATCH($A884,'DOWNLOAD SHEET'!$A$7:$A$206,0)),"")</f>
        <v/>
      </c>
      <c r="D884" s="31"/>
      <c r="E884" s="32"/>
      <c r="F884" s="33" t="str">
        <f>IF(D884=0,IF(ISBLANK(D884),"","Not Obtained"),SUM($C884-D884))</f>
        <v/>
      </c>
      <c r="G884" s="33"/>
      <c r="H884" s="34"/>
    </row>
    <row r="885" spans="1:8" x14ac:dyDescent="0.2">
      <c r="A885" s="9"/>
      <c r="B885" s="8"/>
      <c r="C885" s="26"/>
      <c r="D885" s="8"/>
      <c r="E885" s="3"/>
      <c r="F885" s="12" t="str">
        <f>IF(D885=0,IF(ISBLANK(D885),"","Not Obtained"),SUM($C884-D885))</f>
        <v/>
      </c>
    </row>
    <row r="886" spans="1:8" x14ac:dyDescent="0.2">
      <c r="A886" s="9"/>
      <c r="B886" s="8"/>
      <c r="C886" s="26"/>
      <c r="D886" s="8"/>
      <c r="E886" s="3"/>
      <c r="F886" s="12" t="str">
        <f>IF(D886=0,IF(ISBLANK(D886),"","Not Obtained"),SUM($C884-D886))</f>
        <v/>
      </c>
    </row>
    <row r="887" spans="1:8" x14ac:dyDescent="0.2">
      <c r="A887" s="9"/>
      <c r="B887" s="8"/>
      <c r="C887" s="26"/>
      <c r="D887" s="8"/>
      <c r="E887" s="3"/>
      <c r="F887" s="12" t="str">
        <f>IF(D887=0,IF(ISBLANK(D887),"","Not Obtained"),SUM($C884-D887))</f>
        <v/>
      </c>
    </row>
    <row r="888" spans="1:8" x14ac:dyDescent="0.2">
      <c r="A888" s="9"/>
      <c r="B888" s="8"/>
      <c r="C888" s="26"/>
      <c r="D888" s="8"/>
      <c r="F888" s="12" t="str">
        <f>IF($D888=0,IF(ISBLANK($D888),"","Not Obtained"),SUM($C884-$D888))</f>
        <v/>
      </c>
    </row>
    <row r="889" spans="1:8" x14ac:dyDescent="0.2">
      <c r="A889" s="35" t="str">
        <f>IF(ISBLANK(D889),"",IF(D884&gt;=0,A884+1,0))</f>
        <v/>
      </c>
      <c r="B889" s="29" t="str">
        <f>IFERROR(INDEX('DOWNLOAD SHEET'!$C$7:$C$206,MATCH($A889,'DOWNLOAD SHEET'!$A$7:$A$206,0)),"")</f>
        <v/>
      </c>
      <c r="C889" s="30" t="str">
        <f>IFERROR(INDEX('DOWNLOAD SHEET'!$B$7:$B$206,MATCH($A889,'DOWNLOAD SHEET'!$A$7:$A$206,0)),"")</f>
        <v/>
      </c>
      <c r="D889" s="31"/>
      <c r="E889" s="32"/>
      <c r="F889" s="33" t="str">
        <f>IF(D889=0,IF(ISBLANK(D889),"","Not Obtained"),SUM($C889-D889))</f>
        <v/>
      </c>
      <c r="G889" s="33"/>
      <c r="H889" s="34"/>
    </row>
    <row r="890" spans="1:8" x14ac:dyDescent="0.2">
      <c r="A890" s="9"/>
      <c r="B890" s="8"/>
      <c r="C890" s="26"/>
      <c r="D890" s="8"/>
      <c r="E890" s="3"/>
      <c r="F890" s="12" t="str">
        <f>IF(D890=0,IF(ISBLANK(D890),"","Not Obtained"),SUM($C889-D890))</f>
        <v/>
      </c>
    </row>
    <row r="891" spans="1:8" x14ac:dyDescent="0.2">
      <c r="A891" s="9"/>
      <c r="B891" s="8"/>
      <c r="C891" s="26"/>
      <c r="D891" s="8"/>
      <c r="E891" s="3"/>
      <c r="F891" s="12" t="str">
        <f>IF(D891=0,IF(ISBLANK(D891),"","Not Obtained"),SUM($C889-D891))</f>
        <v/>
      </c>
    </row>
    <row r="892" spans="1:8" x14ac:dyDescent="0.2">
      <c r="A892" s="9"/>
      <c r="B892" s="8"/>
      <c r="C892" s="26"/>
      <c r="D892" s="8"/>
      <c r="E892" s="3"/>
      <c r="F892" s="12" t="str">
        <f>IF(D892=0,IF(ISBLANK(D892),"","Not Obtained"),SUM($C889-D892))</f>
        <v/>
      </c>
    </row>
    <row r="893" spans="1:8" x14ac:dyDescent="0.2">
      <c r="A893" s="9"/>
      <c r="B893" s="8"/>
      <c r="C893" s="26"/>
      <c r="D893" s="8"/>
      <c r="F893" s="12" t="str">
        <f>IF($D893=0,IF(ISBLANK($D893),"","Not Obtained"),SUM($C889-$D893))</f>
        <v/>
      </c>
    </row>
    <row r="894" spans="1:8" x14ac:dyDescent="0.2">
      <c r="A894" s="35" t="str">
        <f>IF(ISBLANK(D894),"",IF(D889&gt;=0,A889+1,0))</f>
        <v/>
      </c>
      <c r="B894" s="29" t="str">
        <f>IFERROR(INDEX('DOWNLOAD SHEET'!$C$7:$C$206,MATCH($A894,'DOWNLOAD SHEET'!$A$7:$A$206,0)),"")</f>
        <v/>
      </c>
      <c r="C894" s="30" t="str">
        <f>IFERROR(INDEX('DOWNLOAD SHEET'!$B$7:$B$206,MATCH($A894,'DOWNLOAD SHEET'!$A$7:$A$206,0)),"")</f>
        <v/>
      </c>
      <c r="D894" s="31"/>
      <c r="E894" s="32"/>
      <c r="F894" s="33" t="str">
        <f>IF(D894=0,IF(ISBLANK(D894),"","Not Obtained"),SUM($C894-D894))</f>
        <v/>
      </c>
      <c r="G894" s="33"/>
      <c r="H894" s="34"/>
    </row>
    <row r="895" spans="1:8" x14ac:dyDescent="0.2">
      <c r="A895" s="9"/>
      <c r="B895" s="8"/>
      <c r="C895" s="26"/>
      <c r="D895" s="8"/>
      <c r="E895" s="3"/>
      <c r="F895" s="12" t="str">
        <f>IF(D895=0,IF(ISBLANK(D895),"","Not Obtained"),SUM($C894-D895))</f>
        <v/>
      </c>
    </row>
    <row r="896" spans="1:8" x14ac:dyDescent="0.2">
      <c r="A896" s="9"/>
      <c r="B896" s="8"/>
      <c r="C896" s="26"/>
      <c r="D896" s="8"/>
      <c r="E896" s="3"/>
      <c r="F896" s="12" t="str">
        <f>IF(D896=0,IF(ISBLANK(D896),"","Not Obtained"),SUM($C894-D896))</f>
        <v/>
      </c>
    </row>
    <row r="897" spans="1:8" x14ac:dyDescent="0.2">
      <c r="A897" s="9"/>
      <c r="B897" s="8"/>
      <c r="C897" s="26"/>
      <c r="D897" s="8"/>
      <c r="E897" s="3"/>
      <c r="F897" s="12" t="str">
        <f>IF(D897=0,IF(ISBLANK(D897),"","Not Obtained"),SUM($C894-D897))</f>
        <v/>
      </c>
    </row>
    <row r="898" spans="1:8" x14ac:dyDescent="0.2">
      <c r="A898" s="9"/>
      <c r="B898" s="8"/>
      <c r="C898" s="26"/>
      <c r="D898" s="8"/>
      <c r="F898" s="12" t="str">
        <f>IF($D898=0,IF(ISBLANK($D898),"","Not Obtained"),SUM($C894-$D898))</f>
        <v/>
      </c>
    </row>
    <row r="899" spans="1:8" x14ac:dyDescent="0.2">
      <c r="A899" s="35" t="str">
        <f>IF(ISBLANK(D899),"",IF(D894&gt;=0,A894+1,0))</f>
        <v/>
      </c>
      <c r="B899" s="29" t="str">
        <f>IFERROR(INDEX('DOWNLOAD SHEET'!$C$7:$C$206,MATCH($A899,'DOWNLOAD SHEET'!$A$7:$A$206,0)),"")</f>
        <v/>
      </c>
      <c r="C899" s="30" t="str">
        <f>IFERROR(INDEX('DOWNLOAD SHEET'!$B$7:$B$206,MATCH($A899,'DOWNLOAD SHEET'!$A$7:$A$206,0)),"")</f>
        <v/>
      </c>
      <c r="D899" s="31"/>
      <c r="E899" s="32"/>
      <c r="F899" s="33" t="str">
        <f>IF(D899=0,IF(ISBLANK(D899),"","Not Obtained"),SUM($C899-D899))</f>
        <v/>
      </c>
      <c r="G899" s="33"/>
      <c r="H899" s="34"/>
    </row>
    <row r="900" spans="1:8" x14ac:dyDescent="0.2">
      <c r="A900" s="9"/>
      <c r="B900" s="8"/>
      <c r="C900" s="26"/>
      <c r="D900" s="8"/>
      <c r="E900" s="3"/>
      <c r="F900" s="12" t="str">
        <f>IF(D900=0,IF(ISBLANK(D900),"","Not Obtained"),SUM($C899-D900))</f>
        <v/>
      </c>
    </row>
    <row r="901" spans="1:8" x14ac:dyDescent="0.2">
      <c r="A901" s="9"/>
      <c r="B901" s="8"/>
      <c r="C901" s="26"/>
      <c r="D901" s="8"/>
      <c r="E901" s="3"/>
      <c r="F901" s="12" t="str">
        <f>IF(D901=0,IF(ISBLANK(D901),"","Not Obtained"),SUM($C899-D901))</f>
        <v/>
      </c>
    </row>
    <row r="902" spans="1:8" x14ac:dyDescent="0.2">
      <c r="A902" s="9"/>
      <c r="B902" s="8"/>
      <c r="C902" s="26"/>
      <c r="D902" s="8"/>
      <c r="E902" s="3"/>
      <c r="F902" s="12" t="str">
        <f>IF(D902=0,IF(ISBLANK(D902),"","Not Obtained"),SUM($C899-D902))</f>
        <v/>
      </c>
    </row>
    <row r="903" spans="1:8" x14ac:dyDescent="0.2">
      <c r="B903" s="8"/>
      <c r="C903" s="26"/>
      <c r="D903" s="8"/>
      <c r="F903" s="12" t="str">
        <f>IF($D903=0,IF(ISBLANK($D903),"","Not Obtained"),SUM($C899-$D903))</f>
        <v/>
      </c>
    </row>
    <row r="904" spans="1:8" x14ac:dyDescent="0.2">
      <c r="A904" s="35" t="str">
        <f>IF(ISBLANK(D904),"",IF(D899&gt;=0,A899+1,0))</f>
        <v/>
      </c>
      <c r="B904" s="29" t="str">
        <f>IFERROR(INDEX('DOWNLOAD SHEET'!$C$7:$C$206,MATCH($A904,'DOWNLOAD SHEET'!$A$7:$A$206,0)),"")</f>
        <v/>
      </c>
      <c r="C904" s="30" t="str">
        <f>IFERROR(INDEX('DOWNLOAD SHEET'!$B$7:$B$206,MATCH($A904,'DOWNLOAD SHEET'!$A$7:$A$206,0)),"")</f>
        <v/>
      </c>
      <c r="D904" s="31"/>
      <c r="E904" s="32"/>
      <c r="F904" s="33" t="str">
        <f>IF(D904=0,IF(ISBLANK(D904),"","Not Obtained"),SUM($C904-D904))</f>
        <v/>
      </c>
      <c r="G904" s="33"/>
      <c r="H904" s="34"/>
    </row>
    <row r="905" spans="1:8" x14ac:dyDescent="0.2">
      <c r="A905" s="9"/>
      <c r="B905" s="8"/>
      <c r="C905" s="6"/>
      <c r="D905" s="8"/>
      <c r="E905" s="3"/>
      <c r="F905" s="12" t="str">
        <f>IF(D905=0,IF(ISBLANK(D905),"","Not Obtained"),SUM($C904-D905))</f>
        <v/>
      </c>
    </row>
    <row r="906" spans="1:8" x14ac:dyDescent="0.2">
      <c r="A906" s="9"/>
      <c r="B906" s="8"/>
      <c r="C906" s="6"/>
      <c r="D906" s="8"/>
      <c r="E906" s="3"/>
      <c r="F906" s="12" t="str">
        <f>IF(D906=0,IF(ISBLANK(D906),"","Not Obtained"),SUM($C904-D906))</f>
        <v/>
      </c>
    </row>
    <row r="907" spans="1:8" x14ac:dyDescent="0.2">
      <c r="A907" s="9"/>
      <c r="B907" s="8"/>
      <c r="C907" s="6"/>
      <c r="D907" s="8"/>
      <c r="E907" s="3"/>
      <c r="F907" s="12" t="str">
        <f>IF(D907=0,IF(ISBLANK(D907),"","Not Obtained"),SUM($C904-D907))</f>
        <v/>
      </c>
    </row>
    <row r="908" spans="1:8" x14ac:dyDescent="0.2">
      <c r="A908" s="9"/>
      <c r="B908" s="7"/>
      <c r="C908" s="5"/>
      <c r="D908" s="7"/>
      <c r="F908" s="12" t="str">
        <f>IF($D908=0,IF(ISBLANK($D908),"","Not Obtained"),SUM($C904-$D908))</f>
        <v/>
      </c>
    </row>
    <row r="909" spans="1:8" x14ac:dyDescent="0.2">
      <c r="A909" s="35" t="str">
        <f>IF(ISBLANK(D909),"",IF(D904&gt;=0,A904+1,0))</f>
        <v/>
      </c>
      <c r="B909" s="29" t="str">
        <f>IFERROR(INDEX('DOWNLOAD SHEET'!$C$7:$C$206,MATCH($A909,'DOWNLOAD SHEET'!$A$7:$A$206,0)),"")</f>
        <v/>
      </c>
      <c r="C909" s="30" t="str">
        <f>IFERROR(INDEX('DOWNLOAD SHEET'!$B$7:$B$206,MATCH($A909,'DOWNLOAD SHEET'!$A$7:$A$206,0)),"")</f>
        <v/>
      </c>
      <c r="D909" s="31"/>
      <c r="E909" s="32"/>
      <c r="F909" s="33" t="str">
        <f>IF(D909=0,IF(ISBLANK(D909),"","Not Obtained"),SUM($C909-D909))</f>
        <v/>
      </c>
      <c r="G909" s="33"/>
      <c r="H909" s="34"/>
    </row>
    <row r="910" spans="1:8" x14ac:dyDescent="0.2">
      <c r="A910" s="9"/>
      <c r="B910" s="8"/>
      <c r="C910" s="26"/>
      <c r="D910" s="8"/>
      <c r="E910" s="3"/>
      <c r="F910" s="12" t="str">
        <f>IF(D910=0,IF(ISBLANK(D910),"","Not Obtained"),SUM($C909-D910))</f>
        <v/>
      </c>
    </row>
    <row r="911" spans="1:8" x14ac:dyDescent="0.2">
      <c r="A911" s="9"/>
      <c r="B911" s="8"/>
      <c r="C911" s="26"/>
      <c r="D911" s="8"/>
      <c r="E911" s="3"/>
      <c r="F911" s="12" t="str">
        <f>IF(D911=0,IF(ISBLANK(D911),"","Not Obtained"),SUM($C909-D911))</f>
        <v/>
      </c>
    </row>
    <row r="912" spans="1:8" x14ac:dyDescent="0.2">
      <c r="A912" s="9"/>
      <c r="B912" s="8"/>
      <c r="C912" s="26"/>
      <c r="D912" s="8"/>
      <c r="E912" s="3"/>
      <c r="F912" s="12" t="str">
        <f>IF(D912=0,IF(ISBLANK(D912),"","Not Obtained"),SUM($C909-D912))</f>
        <v/>
      </c>
    </row>
    <row r="913" spans="1:8" x14ac:dyDescent="0.2">
      <c r="B913" s="8"/>
      <c r="C913" s="26"/>
      <c r="D913" s="8"/>
      <c r="F913" s="12" t="str">
        <f>IF($D913=0,IF(ISBLANK($D913),"","Not Obtained"),SUM($C909-$D913))</f>
        <v/>
      </c>
    </row>
    <row r="914" spans="1:8" x14ac:dyDescent="0.2">
      <c r="A914" s="35" t="str">
        <f>IF(ISBLANK(D914),"",IF(D909&gt;=0,A909+1,0))</f>
        <v/>
      </c>
      <c r="B914" s="29" t="str">
        <f>IFERROR(INDEX('DOWNLOAD SHEET'!$C$7:$C$206,MATCH($A914,'DOWNLOAD SHEET'!$A$7:$A$206,0)),"")</f>
        <v/>
      </c>
      <c r="C914" s="30" t="str">
        <f>IFERROR(INDEX('DOWNLOAD SHEET'!$B$7:$B$206,MATCH($A914,'DOWNLOAD SHEET'!$A$7:$A$206,0)),"")</f>
        <v/>
      </c>
      <c r="D914" s="31"/>
      <c r="E914" s="32"/>
      <c r="F914" s="33" t="str">
        <f>IF(D914=0,IF(ISBLANK(D914),"","Not Obtained"),SUM($C914-D914))</f>
        <v/>
      </c>
      <c r="G914" s="33"/>
      <c r="H914" s="34"/>
    </row>
    <row r="915" spans="1:8" x14ac:dyDescent="0.2">
      <c r="A915" s="9"/>
      <c r="B915" s="8"/>
      <c r="C915" s="26"/>
      <c r="D915" s="8"/>
      <c r="E915" s="3"/>
      <c r="F915" s="12" t="str">
        <f>IF(D915=0,IF(ISBLANK(D915),"","Not Obtained"),SUM($C914-D915))</f>
        <v/>
      </c>
    </row>
    <row r="916" spans="1:8" x14ac:dyDescent="0.2">
      <c r="A916" s="9"/>
      <c r="B916" s="8"/>
      <c r="C916" s="26"/>
      <c r="D916" s="8"/>
      <c r="E916" s="3"/>
      <c r="F916" s="12" t="str">
        <f>IF(D916=0,IF(ISBLANK(D916),"","Not Obtained"),SUM($C914-D916))</f>
        <v/>
      </c>
    </row>
    <row r="917" spans="1:8" x14ac:dyDescent="0.2">
      <c r="A917" s="9"/>
      <c r="B917" s="8"/>
      <c r="C917" s="26"/>
      <c r="D917" s="8"/>
      <c r="E917" s="3"/>
      <c r="F917" s="12" t="str">
        <f>IF(D917=0,IF(ISBLANK(D917),"","Not Obtained"),SUM($C914-D917))</f>
        <v/>
      </c>
    </row>
    <row r="918" spans="1:8" x14ac:dyDescent="0.2">
      <c r="A918" s="9"/>
      <c r="B918" s="8"/>
      <c r="C918" s="26"/>
      <c r="D918" s="8"/>
      <c r="F918" s="12" t="str">
        <f>IF($D918=0,IF(ISBLANK($D918),"","Not Obtained"),SUM($C914-$D918))</f>
        <v/>
      </c>
    </row>
    <row r="919" spans="1:8" x14ac:dyDescent="0.2">
      <c r="A919" s="35" t="str">
        <f>IF(ISBLANK(D919),"",IF(D914&gt;=0,A914+1,0))</f>
        <v/>
      </c>
      <c r="B919" s="29" t="str">
        <f>IFERROR(INDEX('DOWNLOAD SHEET'!$C$7:$C$206,MATCH($A919,'DOWNLOAD SHEET'!$A$7:$A$206,0)),"")</f>
        <v/>
      </c>
      <c r="C919" s="30" t="str">
        <f>IFERROR(INDEX('DOWNLOAD SHEET'!$B$7:$B$206,MATCH($A919,'DOWNLOAD SHEET'!$A$7:$A$206,0)),"")</f>
        <v/>
      </c>
      <c r="D919" s="31"/>
      <c r="E919" s="32"/>
      <c r="F919" s="33" t="str">
        <f>IF(D919=0,IF(ISBLANK(D919),"","Not Obtained"),SUM($C919-D919))</f>
        <v/>
      </c>
      <c r="G919" s="33"/>
      <c r="H919" s="34"/>
    </row>
    <row r="920" spans="1:8" x14ac:dyDescent="0.2">
      <c r="A920" s="9"/>
      <c r="B920" s="8"/>
      <c r="C920" s="26"/>
      <c r="D920" s="8"/>
      <c r="E920" s="3"/>
      <c r="F920" s="12" t="str">
        <f>IF(D920=0,IF(ISBLANK(D920),"","Not Obtained"),SUM($C919-D920))</f>
        <v/>
      </c>
    </row>
    <row r="921" spans="1:8" x14ac:dyDescent="0.2">
      <c r="A921" s="9"/>
      <c r="B921" s="8"/>
      <c r="C921" s="26"/>
      <c r="D921" s="8"/>
      <c r="E921" s="3"/>
      <c r="F921" s="12" t="str">
        <f>IF(D921=0,IF(ISBLANK(D921),"","Not Obtained"),SUM($C919-D921))</f>
        <v/>
      </c>
    </row>
    <row r="922" spans="1:8" x14ac:dyDescent="0.2">
      <c r="A922" s="9"/>
      <c r="B922" s="8"/>
      <c r="C922" s="26"/>
      <c r="D922" s="8"/>
      <c r="E922" s="3"/>
      <c r="F922" s="12" t="str">
        <f>IF(D922=0,IF(ISBLANK(D922),"","Not Obtained"),SUM($C919-D922))</f>
        <v/>
      </c>
    </row>
    <row r="923" spans="1:8" x14ac:dyDescent="0.2">
      <c r="A923" s="9"/>
      <c r="B923" s="8"/>
      <c r="C923" s="26"/>
      <c r="D923" s="8"/>
      <c r="F923" s="12" t="str">
        <f>IF($D923=0,IF(ISBLANK($D923),"","Not Obtained"),SUM($C919-$D923))</f>
        <v/>
      </c>
    </row>
    <row r="924" spans="1:8" x14ac:dyDescent="0.2">
      <c r="A924" s="35" t="str">
        <f>IF(ISBLANK(D924),"",IF(D919&gt;=0,A919+1,0))</f>
        <v/>
      </c>
      <c r="B924" s="29" t="str">
        <f>IFERROR(INDEX('DOWNLOAD SHEET'!$C$7:$C$206,MATCH($A924,'DOWNLOAD SHEET'!$A$7:$A$206,0)),"")</f>
        <v/>
      </c>
      <c r="C924" s="30" t="str">
        <f>IFERROR(INDEX('DOWNLOAD SHEET'!$B$7:$B$206,MATCH($A924,'DOWNLOAD SHEET'!$A$7:$A$206,0)),"")</f>
        <v/>
      </c>
      <c r="D924" s="31"/>
      <c r="E924" s="32"/>
      <c r="F924" s="33" t="str">
        <f>IF(D924=0,IF(ISBLANK(D924),"","Not Obtained"),SUM($C924-D924))</f>
        <v/>
      </c>
      <c r="G924" s="33"/>
      <c r="H924" s="34"/>
    </row>
    <row r="925" spans="1:8" x14ac:dyDescent="0.2">
      <c r="A925" s="9"/>
      <c r="B925" s="8"/>
      <c r="C925" s="26"/>
      <c r="D925" s="8"/>
      <c r="E925" s="3"/>
      <c r="F925" s="12" t="str">
        <f>IF(D925=0,IF(ISBLANK(D925),"","Not Obtained"),SUM($C924-D925))</f>
        <v/>
      </c>
    </row>
    <row r="926" spans="1:8" x14ac:dyDescent="0.2">
      <c r="A926" s="9"/>
      <c r="B926" s="8"/>
      <c r="C926" s="26"/>
      <c r="D926" s="8"/>
      <c r="E926" s="3"/>
      <c r="F926" s="12" t="str">
        <f>IF(D926=0,IF(ISBLANK(D926),"","Not Obtained"),SUM($C924-D926))</f>
        <v/>
      </c>
    </row>
    <row r="927" spans="1:8" x14ac:dyDescent="0.2">
      <c r="A927" s="9"/>
      <c r="B927" s="8"/>
      <c r="C927" s="26"/>
      <c r="D927" s="8"/>
      <c r="E927" s="3"/>
      <c r="F927" s="12" t="str">
        <f>IF(D927=0,IF(ISBLANK(D927),"","Not Obtained"),SUM($C924-D927))</f>
        <v/>
      </c>
    </row>
    <row r="928" spans="1:8" x14ac:dyDescent="0.2">
      <c r="A928" s="9"/>
      <c r="B928" s="8"/>
      <c r="C928" s="26"/>
      <c r="D928" s="8"/>
      <c r="F928" s="12" t="str">
        <f>IF($D928=0,IF(ISBLANK($D928),"","Not Obtained"),SUM($C924-$D928))</f>
        <v/>
      </c>
    </row>
    <row r="929" spans="1:8" x14ac:dyDescent="0.2">
      <c r="A929" s="35" t="str">
        <f>IF(ISBLANK(D929),"",IF(D924&gt;=0,A924+1,0))</f>
        <v/>
      </c>
      <c r="B929" s="29" t="str">
        <f>IFERROR(INDEX('DOWNLOAD SHEET'!$C$7:$C$206,MATCH($A929,'DOWNLOAD SHEET'!$A$7:$A$206,0)),"")</f>
        <v/>
      </c>
      <c r="C929" s="30" t="str">
        <f>IFERROR(INDEX('DOWNLOAD SHEET'!$B$7:$B$206,MATCH($A929,'DOWNLOAD SHEET'!$A$7:$A$206,0)),"")</f>
        <v/>
      </c>
      <c r="D929" s="31"/>
      <c r="E929" s="32"/>
      <c r="F929" s="33" t="str">
        <f>IF(D929=0,IF(ISBLANK(D929),"","Not Obtained"),SUM($C929-D929))</f>
        <v/>
      </c>
      <c r="G929" s="33"/>
      <c r="H929" s="34"/>
    </row>
    <row r="930" spans="1:8" x14ac:dyDescent="0.2">
      <c r="A930" s="9"/>
      <c r="B930" s="8"/>
      <c r="C930" s="26"/>
      <c r="D930" s="8"/>
      <c r="E930" s="3"/>
      <c r="F930" s="12" t="str">
        <f>IF(D930=0,IF(ISBLANK(D930),"","Not Obtained"),SUM($C929-D930))</f>
        <v/>
      </c>
    </row>
    <row r="931" spans="1:8" x14ac:dyDescent="0.2">
      <c r="A931" s="9"/>
      <c r="B931" s="8"/>
      <c r="C931" s="26"/>
      <c r="D931" s="8"/>
      <c r="E931" s="3"/>
      <c r="F931" s="12" t="str">
        <f>IF(D931=0,IF(ISBLANK(D931),"","Not Obtained"),SUM($C929-D931))</f>
        <v/>
      </c>
    </row>
    <row r="932" spans="1:8" x14ac:dyDescent="0.2">
      <c r="A932" s="9"/>
      <c r="B932" s="8"/>
      <c r="C932" s="26"/>
      <c r="D932" s="8"/>
      <c r="E932" s="3"/>
      <c r="F932" s="12" t="str">
        <f>IF(D932=0,IF(ISBLANK(D932),"","Not Obtained"),SUM($C929-D932))</f>
        <v/>
      </c>
    </row>
    <row r="933" spans="1:8" x14ac:dyDescent="0.2">
      <c r="A933" s="9"/>
      <c r="B933" s="8"/>
      <c r="C933" s="26"/>
      <c r="D933" s="8"/>
      <c r="F933" s="12" t="str">
        <f>IF($D933=0,IF(ISBLANK($D933),"","Not Obtained"),SUM($C929-$D933))</f>
        <v/>
      </c>
    </row>
    <row r="934" spans="1:8" x14ac:dyDescent="0.2">
      <c r="A934" s="35" t="str">
        <f>IF(ISBLANK(D934),"",IF(D929&gt;=0,A929+1,0))</f>
        <v/>
      </c>
      <c r="B934" s="29" t="str">
        <f>IFERROR(INDEX('DOWNLOAD SHEET'!$C$7:$C$206,MATCH($A934,'DOWNLOAD SHEET'!$A$7:$A$206,0)),"")</f>
        <v/>
      </c>
      <c r="C934" s="30" t="str">
        <f>IFERROR(INDEX('DOWNLOAD SHEET'!$B$7:$B$206,MATCH($A934,'DOWNLOAD SHEET'!$A$7:$A$206,0)),"")</f>
        <v/>
      </c>
      <c r="D934" s="31"/>
      <c r="E934" s="32"/>
      <c r="F934" s="33" t="str">
        <f>IF(D934=0,IF(ISBLANK(D934),"","Not Obtained"),SUM($C934-D934))</f>
        <v/>
      </c>
      <c r="G934" s="33"/>
      <c r="H934" s="34"/>
    </row>
    <row r="935" spans="1:8" x14ac:dyDescent="0.2">
      <c r="A935" s="9"/>
      <c r="B935" s="8"/>
      <c r="C935" s="26"/>
      <c r="D935" s="8"/>
      <c r="E935" s="3"/>
      <c r="F935" s="12" t="str">
        <f>IF(D935=0,IF(ISBLANK(D935),"","Not Obtained"),SUM($C934-D935))</f>
        <v/>
      </c>
    </row>
    <row r="936" spans="1:8" x14ac:dyDescent="0.2">
      <c r="A936" s="9"/>
      <c r="B936" s="8"/>
      <c r="C936" s="26"/>
      <c r="D936" s="8"/>
      <c r="E936" s="3"/>
      <c r="F936" s="12" t="str">
        <f>IF(D936=0,IF(ISBLANK(D936),"","Not Obtained"),SUM($C934-D936))</f>
        <v/>
      </c>
    </row>
    <row r="937" spans="1:8" x14ac:dyDescent="0.2">
      <c r="A937" s="9"/>
      <c r="B937" s="8"/>
      <c r="C937" s="26"/>
      <c r="D937" s="8"/>
      <c r="E937" s="3"/>
      <c r="F937" s="12" t="str">
        <f>IF(D937=0,IF(ISBLANK(D937),"","Not Obtained"),SUM($C934-D937))</f>
        <v/>
      </c>
    </row>
    <row r="938" spans="1:8" x14ac:dyDescent="0.2">
      <c r="A938" s="9"/>
      <c r="B938" s="8"/>
      <c r="C938" s="26"/>
      <c r="D938" s="8"/>
      <c r="F938" s="12" t="str">
        <f>IF($D938=0,IF(ISBLANK($D938),"","Not Obtained"),SUM($C934-$D938))</f>
        <v/>
      </c>
    </row>
    <row r="939" spans="1:8" x14ac:dyDescent="0.2">
      <c r="A939" s="35" t="str">
        <f>IF(ISBLANK(D939),"",IF(D934&gt;=0,A934+1,0))</f>
        <v/>
      </c>
      <c r="B939" s="29" t="str">
        <f>IFERROR(INDEX('DOWNLOAD SHEET'!$C$7:$C$206,MATCH($A939,'DOWNLOAD SHEET'!$A$7:$A$206,0)),"")</f>
        <v/>
      </c>
      <c r="C939" s="30" t="str">
        <f>IFERROR(INDEX('DOWNLOAD SHEET'!$B$7:$B$206,MATCH($A939,'DOWNLOAD SHEET'!$A$7:$A$206,0)),"")</f>
        <v/>
      </c>
      <c r="D939" s="31"/>
      <c r="E939" s="32"/>
      <c r="F939" s="33" t="str">
        <f>IF(D939=0,IF(ISBLANK(D939),"","Not Obtained"),SUM($C939-D939))</f>
        <v/>
      </c>
      <c r="G939" s="33"/>
      <c r="H939" s="34"/>
    </row>
    <row r="940" spans="1:8" x14ac:dyDescent="0.2">
      <c r="A940" s="9"/>
      <c r="B940" s="8"/>
      <c r="C940" s="26"/>
      <c r="D940" s="8"/>
      <c r="E940" s="3"/>
      <c r="F940" s="12" t="str">
        <f>IF(D940=0,IF(ISBLANK(D940),"","Not Obtained"),SUM($C939-D940))</f>
        <v/>
      </c>
    </row>
    <row r="941" spans="1:8" x14ac:dyDescent="0.2">
      <c r="A941" s="9"/>
      <c r="B941" s="8"/>
      <c r="C941" s="26"/>
      <c r="D941" s="8"/>
      <c r="E941" s="3"/>
      <c r="F941" s="12" t="str">
        <f>IF(D941=0,IF(ISBLANK(D941),"","Not Obtained"),SUM($C939-D941))</f>
        <v/>
      </c>
    </row>
    <row r="942" spans="1:8" x14ac:dyDescent="0.2">
      <c r="A942" s="9"/>
      <c r="B942" s="8"/>
      <c r="C942" s="26"/>
      <c r="D942" s="8"/>
      <c r="E942" s="3"/>
      <c r="F942" s="12" t="str">
        <f>IF(D942=0,IF(ISBLANK(D942),"","Not Obtained"),SUM($C939-D942))</f>
        <v/>
      </c>
    </row>
    <row r="943" spans="1:8" x14ac:dyDescent="0.2">
      <c r="A943" s="9"/>
      <c r="B943" s="8"/>
      <c r="C943" s="26"/>
      <c r="D943" s="8"/>
      <c r="F943" s="12" t="str">
        <f>IF($D943=0,IF(ISBLANK($D943),"","Not Obtained"),SUM($C939-$D943))</f>
        <v/>
      </c>
    </row>
    <row r="944" spans="1:8" x14ac:dyDescent="0.2">
      <c r="A944" s="35" t="str">
        <f>IF(ISBLANK(D944),"",IF(D939&gt;=0,A939+1,0))</f>
        <v/>
      </c>
      <c r="B944" s="29" t="str">
        <f>IFERROR(INDEX('DOWNLOAD SHEET'!$C$7:$C$206,MATCH($A944,'DOWNLOAD SHEET'!$A$7:$A$206,0)),"")</f>
        <v/>
      </c>
      <c r="C944" s="30" t="str">
        <f>IFERROR(INDEX('DOWNLOAD SHEET'!$B$7:$B$206,MATCH($A944,'DOWNLOAD SHEET'!$A$7:$A$206,0)),"")</f>
        <v/>
      </c>
      <c r="D944" s="31"/>
      <c r="E944" s="32"/>
      <c r="F944" s="33" t="str">
        <f>IF(D944=0,IF(ISBLANK(D944),"","Not Obtained"),SUM($C944-D944))</f>
        <v/>
      </c>
      <c r="G944" s="33"/>
      <c r="H944" s="34"/>
    </row>
    <row r="945" spans="1:8" x14ac:dyDescent="0.2">
      <c r="A945" s="9"/>
      <c r="B945" s="8"/>
      <c r="C945" s="26"/>
      <c r="D945" s="8"/>
      <c r="E945" s="3"/>
      <c r="F945" s="12" t="str">
        <f>IF(D945=0,IF(ISBLANK(D945),"","Not Obtained"),SUM($C944-D945))</f>
        <v/>
      </c>
    </row>
    <row r="946" spans="1:8" x14ac:dyDescent="0.2">
      <c r="A946" s="9"/>
      <c r="B946" s="8"/>
      <c r="C946" s="26"/>
      <c r="D946" s="8"/>
      <c r="E946" s="3"/>
      <c r="F946" s="12" t="str">
        <f>IF(D946=0,IF(ISBLANK(D946),"","Not Obtained"),SUM($C944-D946))</f>
        <v/>
      </c>
    </row>
    <row r="947" spans="1:8" x14ac:dyDescent="0.2">
      <c r="A947" s="9"/>
      <c r="B947" s="8"/>
      <c r="C947" s="26"/>
      <c r="D947" s="8"/>
      <c r="E947" s="3"/>
      <c r="F947" s="12" t="str">
        <f>IF(D947=0,IF(ISBLANK(D947),"","Not Obtained"),SUM($C944-D947))</f>
        <v/>
      </c>
    </row>
    <row r="948" spans="1:8" x14ac:dyDescent="0.2">
      <c r="A948" s="9"/>
      <c r="B948" s="8"/>
      <c r="C948" s="26"/>
      <c r="D948" s="8"/>
      <c r="F948" s="12" t="str">
        <f>IF($D948=0,IF(ISBLANK($D948),"","Not Obtained"),SUM($C944-$D948))</f>
        <v/>
      </c>
    </row>
    <row r="949" spans="1:8" x14ac:dyDescent="0.2">
      <c r="A949" s="35" t="str">
        <f>IF(ISBLANK(D949),"",IF(D944&gt;=0,A944+1,0))</f>
        <v/>
      </c>
      <c r="B949" s="29" t="str">
        <f>IFERROR(INDEX('DOWNLOAD SHEET'!$C$7:$C$206,MATCH($A949,'DOWNLOAD SHEET'!$A$7:$A$206,0)),"")</f>
        <v/>
      </c>
      <c r="C949" s="30" t="str">
        <f>IFERROR(INDEX('DOWNLOAD SHEET'!$B$7:$B$206,MATCH($A949,'DOWNLOAD SHEET'!$A$7:$A$206,0)),"")</f>
        <v/>
      </c>
      <c r="D949" s="31"/>
      <c r="E949" s="32"/>
      <c r="F949" s="33" t="str">
        <f>IF(D949=0,IF(ISBLANK(D949),"","Not Obtained"),SUM($C949-D949))</f>
        <v/>
      </c>
      <c r="G949" s="33"/>
      <c r="H949" s="34"/>
    </row>
    <row r="950" spans="1:8" x14ac:dyDescent="0.2">
      <c r="A950" s="9"/>
      <c r="B950" s="8"/>
      <c r="C950" s="26"/>
      <c r="D950" s="8"/>
      <c r="E950" s="3"/>
      <c r="F950" s="12" t="str">
        <f>IF(D950=0,IF(ISBLANK(D950),"","Not Obtained"),SUM($C949-D950))</f>
        <v/>
      </c>
    </row>
    <row r="951" spans="1:8" x14ac:dyDescent="0.2">
      <c r="A951" s="9"/>
      <c r="B951" s="8"/>
      <c r="C951" s="26"/>
      <c r="D951" s="8"/>
      <c r="E951" s="3"/>
      <c r="F951" s="12" t="str">
        <f>IF(D951=0,IF(ISBLANK(D951),"","Not Obtained"),SUM($C949-D951))</f>
        <v/>
      </c>
    </row>
    <row r="952" spans="1:8" x14ac:dyDescent="0.2">
      <c r="A952" s="9"/>
      <c r="B952" s="8"/>
      <c r="C952" s="26"/>
      <c r="D952" s="8"/>
      <c r="E952" s="3"/>
      <c r="F952" s="12" t="str">
        <f>IF(D952=0,IF(ISBLANK(D952),"","Not Obtained"),SUM($C949-D952))</f>
        <v/>
      </c>
    </row>
    <row r="953" spans="1:8" x14ac:dyDescent="0.2">
      <c r="A953" s="9"/>
      <c r="B953" s="8"/>
      <c r="C953" s="26"/>
      <c r="D953" s="8"/>
      <c r="F953" s="12" t="str">
        <f>IF($D953=0,IF(ISBLANK($D953),"","Not Obtained"),SUM($C949-$D953))</f>
        <v/>
      </c>
    </row>
    <row r="954" spans="1:8" x14ac:dyDescent="0.2">
      <c r="A954" s="35" t="str">
        <f>IF(ISBLANK(D954),"",IF(D949&gt;=0,A949+1,0))</f>
        <v/>
      </c>
      <c r="B954" s="29" t="str">
        <f>IFERROR(INDEX('DOWNLOAD SHEET'!$C$7:$C$206,MATCH($A954,'DOWNLOAD SHEET'!$A$7:$A$206,0)),"")</f>
        <v/>
      </c>
      <c r="C954" s="30" t="str">
        <f>IFERROR(INDEX('DOWNLOAD SHEET'!$B$7:$B$206,MATCH($A954,'DOWNLOAD SHEET'!$A$7:$A$206,0)),"")</f>
        <v/>
      </c>
      <c r="D954" s="31"/>
      <c r="E954" s="32"/>
      <c r="F954" s="33" t="str">
        <f>IF(D954=0,IF(ISBLANK(D954),"","Not Obtained"),SUM($C954-D954))</f>
        <v/>
      </c>
      <c r="G954" s="33"/>
      <c r="H954" s="34"/>
    </row>
    <row r="955" spans="1:8" x14ac:dyDescent="0.2">
      <c r="A955" s="9"/>
      <c r="B955" s="8"/>
      <c r="C955" s="6"/>
      <c r="D955" s="8"/>
      <c r="E955" s="3"/>
      <c r="F955" s="12" t="str">
        <f>IF(D955=0,IF(ISBLANK(D955),"","Not Obtained"),SUM($C954-D955))</f>
        <v/>
      </c>
    </row>
    <row r="956" spans="1:8" x14ac:dyDescent="0.2">
      <c r="A956" s="9"/>
      <c r="B956" s="8"/>
      <c r="C956" s="6"/>
      <c r="D956" s="8"/>
      <c r="E956" s="3"/>
      <c r="F956" s="12" t="str">
        <f>IF(D956=0,IF(ISBLANK(D956),"","Not Obtained"),SUM($C954-D956))</f>
        <v/>
      </c>
    </row>
    <row r="957" spans="1:8" x14ac:dyDescent="0.2">
      <c r="A957" s="9"/>
      <c r="B957" s="8"/>
      <c r="C957" s="6"/>
      <c r="D957" s="8"/>
      <c r="E957" s="3"/>
      <c r="F957" s="12" t="str">
        <f>IF(D957=0,IF(ISBLANK(D957),"","Not Obtained"),SUM($C954-D957))</f>
        <v/>
      </c>
    </row>
    <row r="958" spans="1:8" x14ac:dyDescent="0.2">
      <c r="A958" s="9"/>
      <c r="B958" s="7"/>
      <c r="C958" s="5"/>
      <c r="D958" s="8"/>
      <c r="F958" s="12" t="str">
        <f>IF($D958=0,IF(ISBLANK($D958),"","Not Obtained"),SUM($C954-$D958))</f>
        <v/>
      </c>
    </row>
    <row r="959" spans="1:8" x14ac:dyDescent="0.2">
      <c r="A959" s="35" t="str">
        <f>IF(ISBLANK(D959),"",IF(D954&gt;=0,A954+1,0))</f>
        <v/>
      </c>
      <c r="B959" s="29" t="str">
        <f>IFERROR(INDEX('DOWNLOAD SHEET'!$C$7:$C$206,MATCH($A959,'DOWNLOAD SHEET'!$A$7:$A$206,0)),"")</f>
        <v/>
      </c>
      <c r="C959" s="30" t="str">
        <f>IFERROR(INDEX('DOWNLOAD SHEET'!$B$7:$B$206,MATCH($A959,'DOWNLOAD SHEET'!$A$7:$A$206,0)),"")</f>
        <v/>
      </c>
      <c r="D959" s="31"/>
      <c r="E959" s="32"/>
      <c r="F959" s="33" t="str">
        <f>IF(D959=0,IF(ISBLANK(D959),"","Not Obtained"),SUM($C959-D959))</f>
        <v/>
      </c>
      <c r="G959" s="33"/>
      <c r="H959" s="34"/>
    </row>
    <row r="960" spans="1:8" x14ac:dyDescent="0.2">
      <c r="A960" s="9"/>
      <c r="B960" s="8"/>
      <c r="C960" s="26"/>
      <c r="D960" s="8"/>
      <c r="E960" s="3"/>
      <c r="F960" s="12" t="str">
        <f>IF(D960=0,IF(ISBLANK(D960),"","Not Obtained"),SUM($C959-D960))</f>
        <v/>
      </c>
    </row>
    <row r="961" spans="1:8" x14ac:dyDescent="0.2">
      <c r="A961" s="9"/>
      <c r="B961" s="8"/>
      <c r="C961" s="26"/>
      <c r="D961" s="8"/>
      <c r="E961" s="3"/>
      <c r="F961" s="12" t="str">
        <f>IF(D961=0,IF(ISBLANK(D961),"","Not Obtained"),SUM($C959-D961))</f>
        <v/>
      </c>
    </row>
    <row r="962" spans="1:8" x14ac:dyDescent="0.2">
      <c r="A962" s="9"/>
      <c r="B962" s="8"/>
      <c r="C962" s="26"/>
      <c r="D962" s="8"/>
      <c r="E962" s="3"/>
      <c r="F962" s="12" t="str">
        <f>IF(D962=0,IF(ISBLANK(D962),"","Not Obtained"),SUM($C959-D962))</f>
        <v/>
      </c>
    </row>
    <row r="963" spans="1:8" x14ac:dyDescent="0.2">
      <c r="B963" s="8"/>
      <c r="C963" s="26"/>
      <c r="D963" s="8"/>
      <c r="F963" s="12" t="str">
        <f>IF($D963=0,IF(ISBLANK($D963),"","Not Obtained"),SUM($C959-$D963))</f>
        <v/>
      </c>
    </row>
    <row r="964" spans="1:8" x14ac:dyDescent="0.2">
      <c r="A964" s="35" t="str">
        <f>IF(ISBLANK(D964),"",IF(D959&gt;=0,A959+1,0))</f>
        <v/>
      </c>
      <c r="B964" s="29" t="str">
        <f>IFERROR(INDEX('DOWNLOAD SHEET'!$C$7:$C$206,MATCH($A964,'DOWNLOAD SHEET'!$A$7:$A$206,0)),"")</f>
        <v/>
      </c>
      <c r="C964" s="30" t="str">
        <f>IFERROR(INDEX('DOWNLOAD SHEET'!$B$7:$B$206,MATCH($A964,'DOWNLOAD SHEET'!$A$7:$A$206,0)),"")</f>
        <v/>
      </c>
      <c r="D964" s="31"/>
      <c r="E964" s="32"/>
      <c r="F964" s="33" t="str">
        <f>IF(D964=0,IF(ISBLANK(D964),"","Not Obtained"),SUM($C964-D964))</f>
        <v/>
      </c>
      <c r="G964" s="33"/>
      <c r="H964" s="34"/>
    </row>
    <row r="965" spans="1:8" x14ac:dyDescent="0.2">
      <c r="A965" s="9"/>
      <c r="B965" s="8"/>
      <c r="C965" s="26"/>
      <c r="D965" s="8"/>
      <c r="E965" s="3"/>
      <c r="F965" s="12" t="str">
        <f>IF(D965=0,IF(ISBLANK(D965),"","Not Obtained"),SUM($C964-D965))</f>
        <v/>
      </c>
    </row>
    <row r="966" spans="1:8" x14ac:dyDescent="0.2">
      <c r="A966" s="9"/>
      <c r="B966" s="8"/>
      <c r="C966" s="26"/>
      <c r="D966" s="8"/>
      <c r="E966" s="3"/>
      <c r="F966" s="12" t="str">
        <f>IF(D966=0,IF(ISBLANK(D966),"","Not Obtained"),SUM($C964-D966))</f>
        <v/>
      </c>
    </row>
    <row r="967" spans="1:8" x14ac:dyDescent="0.2">
      <c r="A967" s="9"/>
      <c r="B967" s="8"/>
      <c r="C967" s="26"/>
      <c r="D967" s="8"/>
      <c r="E967" s="3"/>
      <c r="F967" s="12" t="str">
        <f>IF(D967=0,IF(ISBLANK(D967),"","Not Obtained"),SUM($C964-D967))</f>
        <v/>
      </c>
    </row>
    <row r="968" spans="1:8" x14ac:dyDescent="0.2">
      <c r="A968" s="9"/>
      <c r="B968" s="8"/>
      <c r="C968" s="26"/>
      <c r="D968" s="8"/>
      <c r="F968" s="12" t="str">
        <f>IF($D968=0,IF(ISBLANK($D968),"","Not Obtained"),SUM($C964-$D968))</f>
        <v/>
      </c>
    </row>
    <row r="969" spans="1:8" x14ac:dyDescent="0.2">
      <c r="A969" s="35" t="str">
        <f>IF(ISBLANK(D969),"",IF(D964&gt;=0,A964+1,0))</f>
        <v/>
      </c>
      <c r="B969" s="29" t="str">
        <f>IFERROR(INDEX('DOWNLOAD SHEET'!$C$7:$C$206,MATCH($A969,'DOWNLOAD SHEET'!$A$7:$A$206,0)),"")</f>
        <v/>
      </c>
      <c r="C969" s="30" t="str">
        <f>IFERROR(INDEX('DOWNLOAD SHEET'!$B$7:$B$206,MATCH($A969,'DOWNLOAD SHEET'!$A$7:$A$206,0)),"")</f>
        <v/>
      </c>
      <c r="D969" s="31"/>
      <c r="E969" s="32"/>
      <c r="F969" s="33" t="str">
        <f>IF(D969=0,IF(ISBLANK(D969),"","Not Obtained"),SUM($C969-D969))</f>
        <v/>
      </c>
      <c r="G969" s="33"/>
      <c r="H969" s="34"/>
    </row>
    <row r="970" spans="1:8" x14ac:dyDescent="0.2">
      <c r="A970" s="9"/>
      <c r="B970" s="8"/>
      <c r="C970" s="26"/>
      <c r="D970" s="8"/>
      <c r="E970" s="3"/>
      <c r="F970" s="12" t="str">
        <f>IF(D970=0,IF(ISBLANK(D970),"","Not Obtained"),SUM($C969-D970))</f>
        <v/>
      </c>
    </row>
    <row r="971" spans="1:8" x14ac:dyDescent="0.2">
      <c r="A971" s="9"/>
      <c r="B971" s="8"/>
      <c r="C971" s="26"/>
      <c r="D971" s="8"/>
      <c r="E971" s="3"/>
      <c r="F971" s="12" t="str">
        <f>IF(D971=0,IF(ISBLANK(D971),"","Not Obtained"),SUM($C969-D971))</f>
        <v/>
      </c>
    </row>
    <row r="972" spans="1:8" x14ac:dyDescent="0.2">
      <c r="A972" s="9"/>
      <c r="B972" s="8"/>
      <c r="C972" s="26"/>
      <c r="D972" s="8"/>
      <c r="E972" s="3"/>
      <c r="F972" s="12" t="str">
        <f>IF(D972=0,IF(ISBLANK(D972),"","Not Obtained"),SUM($C969-D972))</f>
        <v/>
      </c>
    </row>
    <row r="973" spans="1:8" x14ac:dyDescent="0.2">
      <c r="B973" s="8"/>
      <c r="C973" s="26"/>
      <c r="D973" s="8"/>
      <c r="F973" s="12" t="str">
        <f>IF($D973=0,IF(ISBLANK($D973),"","Not Obtained"),SUM($C969-$D973))</f>
        <v/>
      </c>
    </row>
    <row r="974" spans="1:8" x14ac:dyDescent="0.2">
      <c r="A974" s="35" t="str">
        <f>IF(ISBLANK(D974),"",IF(D969&gt;=0,A969+1,0))</f>
        <v/>
      </c>
      <c r="B974" s="29" t="str">
        <f>IFERROR(INDEX('DOWNLOAD SHEET'!$C$7:$C$206,MATCH($A974,'DOWNLOAD SHEET'!$A$7:$A$206,0)),"")</f>
        <v/>
      </c>
      <c r="C974" s="30" t="str">
        <f>IFERROR(INDEX('DOWNLOAD SHEET'!$B$7:$B$206,MATCH($A974,'DOWNLOAD SHEET'!$A$7:$A$206,0)),"")</f>
        <v/>
      </c>
      <c r="D974" s="31"/>
      <c r="E974" s="32"/>
      <c r="F974" s="33" t="str">
        <f>IF(D974=0,IF(ISBLANK(D974),"","Not Obtained"),SUM($C974-D974))</f>
        <v/>
      </c>
      <c r="G974" s="33"/>
      <c r="H974" s="34"/>
    </row>
    <row r="975" spans="1:8" x14ac:dyDescent="0.2">
      <c r="A975" s="9"/>
      <c r="B975" s="8"/>
      <c r="C975" s="26"/>
      <c r="D975" s="8"/>
      <c r="E975" s="3"/>
      <c r="F975" s="12" t="str">
        <f>IF(D975=0,IF(ISBLANK(D975),"","Not Obtained"),SUM($C974-D975))</f>
        <v/>
      </c>
    </row>
    <row r="976" spans="1:8" x14ac:dyDescent="0.2">
      <c r="A976" s="9"/>
      <c r="B976" s="8"/>
      <c r="C976" s="26"/>
      <c r="D976" s="8"/>
      <c r="E976" s="3"/>
      <c r="F976" s="12" t="str">
        <f>IF(D976=0,IF(ISBLANK(D976),"","Not Obtained"),SUM($C974-D976))</f>
        <v/>
      </c>
    </row>
    <row r="977" spans="1:8" x14ac:dyDescent="0.2">
      <c r="A977" s="9"/>
      <c r="B977" s="8"/>
      <c r="C977" s="26"/>
      <c r="D977" s="8"/>
      <c r="E977" s="3"/>
      <c r="F977" s="12" t="str">
        <f>IF(D977=0,IF(ISBLANK(D977),"","Not Obtained"),SUM($C974-D977))</f>
        <v/>
      </c>
    </row>
    <row r="978" spans="1:8" x14ac:dyDescent="0.2">
      <c r="A978" s="9"/>
      <c r="B978" s="8"/>
      <c r="C978" s="26"/>
      <c r="D978" s="8"/>
      <c r="F978" s="12" t="str">
        <f>IF($D978=0,IF(ISBLANK($D978),"","Not Obtained"),SUM($C974-$D978))</f>
        <v/>
      </c>
    </row>
    <row r="979" spans="1:8" x14ac:dyDescent="0.2">
      <c r="A979" s="35" t="str">
        <f>IF(ISBLANK(D979),"",IF(D974&gt;=0,A974+1,0))</f>
        <v/>
      </c>
      <c r="B979" s="29" t="str">
        <f>IFERROR(INDEX('DOWNLOAD SHEET'!$C$7:$C$206,MATCH($A979,'DOWNLOAD SHEET'!$A$7:$A$206,0)),"")</f>
        <v/>
      </c>
      <c r="C979" s="30" t="str">
        <f>IFERROR(INDEX('DOWNLOAD SHEET'!$B$7:$B$206,MATCH($A979,'DOWNLOAD SHEET'!$A$7:$A$206,0)),"")</f>
        <v/>
      </c>
      <c r="D979" s="31"/>
      <c r="E979" s="32"/>
      <c r="F979" s="33" t="str">
        <f>IF(D979=0,IF(ISBLANK(D979),"","Not Obtained"),SUM($C979-D979))</f>
        <v/>
      </c>
      <c r="G979" s="33"/>
      <c r="H979" s="34"/>
    </row>
    <row r="980" spans="1:8" x14ac:dyDescent="0.2">
      <c r="A980" s="9"/>
      <c r="B980" s="8"/>
      <c r="C980" s="26"/>
      <c r="D980" s="8"/>
      <c r="E980" s="3"/>
      <c r="F980" s="12" t="str">
        <f>IF(D980=0,IF(ISBLANK(D980),"","Not Obtained"),SUM($C979-D980))</f>
        <v/>
      </c>
    </row>
    <row r="981" spans="1:8" x14ac:dyDescent="0.2">
      <c r="A981" s="9"/>
      <c r="B981" s="8"/>
      <c r="C981" s="26"/>
      <c r="D981" s="8"/>
      <c r="E981" s="3"/>
      <c r="F981" s="12" t="str">
        <f>IF(D981=0,IF(ISBLANK(D981),"","Not Obtained"),SUM($C979-D981))</f>
        <v/>
      </c>
    </row>
    <row r="982" spans="1:8" x14ac:dyDescent="0.2">
      <c r="A982" s="9"/>
      <c r="B982" s="8"/>
      <c r="C982" s="26"/>
      <c r="D982" s="8"/>
      <c r="E982" s="3"/>
      <c r="F982" s="12" t="str">
        <f>IF(D982=0,IF(ISBLANK(D982),"","Not Obtained"),SUM($C979-D982))</f>
        <v/>
      </c>
    </row>
    <row r="983" spans="1:8" x14ac:dyDescent="0.2">
      <c r="A983" s="9"/>
      <c r="B983" s="8"/>
      <c r="C983" s="26"/>
      <c r="D983" s="8"/>
      <c r="F983" s="12" t="str">
        <f>IF($D983=0,IF(ISBLANK($D983),"","Not Obtained"),SUM($C979-$D983))</f>
        <v/>
      </c>
    </row>
    <row r="984" spans="1:8" x14ac:dyDescent="0.2">
      <c r="A984" s="35" t="str">
        <f>IF(ISBLANK(D984),"",IF(D979&gt;=0,A979+1,0))</f>
        <v/>
      </c>
      <c r="B984" s="29" t="str">
        <f>IFERROR(INDEX('DOWNLOAD SHEET'!$C$7:$C$206,MATCH($A984,'DOWNLOAD SHEET'!$A$7:$A$206,0)),"")</f>
        <v/>
      </c>
      <c r="C984" s="30" t="str">
        <f>IFERROR(INDEX('DOWNLOAD SHEET'!$B$7:$B$206,MATCH($A984,'DOWNLOAD SHEET'!$A$7:$A$206,0)),"")</f>
        <v/>
      </c>
      <c r="D984" s="31"/>
      <c r="E984" s="32"/>
      <c r="F984" s="33" t="str">
        <f>IF(D984=0,IF(ISBLANK(D984),"","Not Obtained"),SUM($C984-D984))</f>
        <v/>
      </c>
      <c r="G984" s="33"/>
      <c r="H984" s="34"/>
    </row>
    <row r="985" spans="1:8" x14ac:dyDescent="0.2">
      <c r="A985" s="9"/>
      <c r="B985" s="8"/>
      <c r="C985" s="26"/>
      <c r="D985" s="8"/>
      <c r="E985" s="3"/>
      <c r="F985" s="12" t="str">
        <f>IF(D985=0,IF(ISBLANK(D985),"","Not Obtained"),SUM($C984-D985))</f>
        <v/>
      </c>
    </row>
    <row r="986" spans="1:8" x14ac:dyDescent="0.2">
      <c r="A986" s="9"/>
      <c r="B986" s="8"/>
      <c r="C986" s="26"/>
      <c r="D986" s="8"/>
      <c r="E986" s="3"/>
      <c r="F986" s="12" t="str">
        <f>IF(D986=0,IF(ISBLANK(D986),"","Not Obtained"),SUM($C984-D986))</f>
        <v/>
      </c>
    </row>
    <row r="987" spans="1:8" x14ac:dyDescent="0.2">
      <c r="A987" s="9"/>
      <c r="B987" s="8"/>
      <c r="C987" s="26"/>
      <c r="D987" s="8"/>
      <c r="E987" s="3"/>
      <c r="F987" s="12" t="str">
        <f>IF(D987=0,IF(ISBLANK(D987),"","Not Obtained"),SUM($C984-D987))</f>
        <v/>
      </c>
    </row>
    <row r="988" spans="1:8" x14ac:dyDescent="0.2">
      <c r="A988" s="9"/>
      <c r="B988" s="8"/>
      <c r="C988" s="26"/>
      <c r="D988" s="8"/>
      <c r="F988" s="12" t="str">
        <f>IF($D988=0,IF(ISBLANK($D988),"","Not Obtained"),SUM($C984-$D988))</f>
        <v/>
      </c>
    </row>
    <row r="989" spans="1:8" x14ac:dyDescent="0.2">
      <c r="A989" s="35" t="str">
        <f>IF(ISBLANK(D989),"",IF(D984&gt;=0,A984+1,0))</f>
        <v/>
      </c>
      <c r="B989" s="29" t="str">
        <f>IFERROR(INDEX('DOWNLOAD SHEET'!$C$7:$C$206,MATCH($A989,'DOWNLOAD SHEET'!$A$7:$A$206,0)),"")</f>
        <v/>
      </c>
      <c r="C989" s="30" t="str">
        <f>IFERROR(INDEX('DOWNLOAD SHEET'!$B$7:$B$206,MATCH($A989,'DOWNLOAD SHEET'!$A$7:$A$206,0)),"")</f>
        <v/>
      </c>
      <c r="D989" s="31"/>
      <c r="E989" s="32"/>
      <c r="F989" s="33" t="str">
        <f>IF(D989=0,IF(ISBLANK(D989),"","Not Obtained"),SUM($C989-D989))</f>
        <v/>
      </c>
      <c r="G989" s="33"/>
      <c r="H989" s="34"/>
    </row>
    <row r="990" spans="1:8" x14ac:dyDescent="0.2">
      <c r="A990" s="9"/>
      <c r="B990" s="8"/>
      <c r="C990" s="26"/>
      <c r="D990" s="8"/>
      <c r="E990" s="3"/>
      <c r="F990" s="12" t="str">
        <f>IF(D990=0,IF(ISBLANK(D990),"","Not Obtained"),SUM($C989-D990))</f>
        <v/>
      </c>
    </row>
    <row r="991" spans="1:8" x14ac:dyDescent="0.2">
      <c r="A991" s="9"/>
      <c r="B991" s="8"/>
      <c r="C991" s="26"/>
      <c r="D991" s="8"/>
      <c r="E991" s="3"/>
      <c r="F991" s="12" t="str">
        <f>IF(D991=0,IF(ISBLANK(D991),"","Not Obtained"),SUM($C989-D991))</f>
        <v/>
      </c>
    </row>
    <row r="992" spans="1:8" x14ac:dyDescent="0.2">
      <c r="A992" s="9"/>
      <c r="B992" s="8"/>
      <c r="C992" s="26"/>
      <c r="D992" s="8"/>
      <c r="E992" s="3"/>
      <c r="F992" s="12" t="str">
        <f>IF(D992=0,IF(ISBLANK(D992),"","Not Obtained"),SUM($C989-D992))</f>
        <v/>
      </c>
    </row>
    <row r="993" spans="1:8" x14ac:dyDescent="0.2">
      <c r="A993" s="9"/>
      <c r="B993" s="8"/>
      <c r="C993" s="26"/>
      <c r="D993" s="8"/>
      <c r="F993" s="12" t="str">
        <f>IF($D993=0,IF(ISBLANK($D993),"","Not Obtained"),SUM($C989-$D993))</f>
        <v/>
      </c>
    </row>
    <row r="994" spans="1:8" x14ac:dyDescent="0.2">
      <c r="A994" s="35" t="str">
        <f>IF(ISBLANK(D994),"",IF(D989&gt;=0,A989+1,0))</f>
        <v/>
      </c>
      <c r="B994" s="29" t="str">
        <f>IFERROR(INDEX('DOWNLOAD SHEET'!$C$7:$C$206,MATCH($A994,'DOWNLOAD SHEET'!$A$7:$A$206,0)),"")</f>
        <v/>
      </c>
      <c r="C994" s="30" t="str">
        <f>IFERROR(INDEX('DOWNLOAD SHEET'!$B$7:$B$206,MATCH($A994,'DOWNLOAD SHEET'!$A$7:$A$206,0)),"")</f>
        <v/>
      </c>
      <c r="D994" s="31"/>
      <c r="E994" s="32"/>
      <c r="F994" s="33" t="str">
        <f>IF(D994=0,IF(ISBLANK(D994),"","Not Obtained"),SUM($C994-D994))</f>
        <v/>
      </c>
      <c r="G994" s="33"/>
      <c r="H994" s="34"/>
    </row>
    <row r="995" spans="1:8" x14ac:dyDescent="0.2">
      <c r="A995" s="9"/>
      <c r="B995" s="8"/>
      <c r="C995" s="26"/>
      <c r="D995" s="8"/>
      <c r="E995" s="3"/>
      <c r="F995" s="12" t="str">
        <f>IF(D995=0,IF(ISBLANK(D995),"","Not Obtained"),SUM($C994-D995))</f>
        <v/>
      </c>
    </row>
    <row r="996" spans="1:8" x14ac:dyDescent="0.2">
      <c r="A996" s="9"/>
      <c r="B996" s="8"/>
      <c r="C996" s="26"/>
      <c r="D996" s="8"/>
      <c r="E996" s="3"/>
      <c r="F996" s="12" t="str">
        <f>IF(D996=0,IF(ISBLANK(D996),"","Not Obtained"),SUM($C994-D996))</f>
        <v/>
      </c>
    </row>
    <row r="997" spans="1:8" x14ac:dyDescent="0.2">
      <c r="A997" s="9"/>
      <c r="B997" s="8"/>
      <c r="C997" s="26"/>
      <c r="D997" s="8"/>
      <c r="E997" s="3"/>
      <c r="F997" s="12" t="str">
        <f>IF(D997=0,IF(ISBLANK(D997),"","Not Obtained"),SUM($C994-D997))</f>
        <v/>
      </c>
    </row>
    <row r="998" spans="1:8" x14ac:dyDescent="0.2">
      <c r="A998" s="9"/>
      <c r="B998" s="8"/>
      <c r="C998" s="26"/>
      <c r="D998" s="8"/>
      <c r="F998" s="12" t="str">
        <f>IF($D998=0,IF(ISBLANK($D998),"","Not Obtained"),SUM($C994-$D998))</f>
        <v/>
      </c>
    </row>
    <row r="999" spans="1:8" x14ac:dyDescent="0.2">
      <c r="A999" s="35" t="str">
        <f>IF(ISBLANK(D999),"",IF(D994&gt;=0,A994+1,0))</f>
        <v/>
      </c>
      <c r="B999" s="29" t="str">
        <f>IFERROR(INDEX('DOWNLOAD SHEET'!$C$7:$C$206,MATCH($A999,'DOWNLOAD SHEET'!$A$7:$A$206,0)),"")</f>
        <v/>
      </c>
      <c r="C999" s="30" t="str">
        <f>IFERROR(INDEX('DOWNLOAD SHEET'!$B$7:$B$206,MATCH($A999,'DOWNLOAD SHEET'!$A$7:$A$206,0)),"")</f>
        <v/>
      </c>
      <c r="D999" s="31"/>
      <c r="E999" s="32"/>
      <c r="F999" s="33" t="str">
        <f>IF(D999=0,IF(ISBLANK(D999),"","Not Obtained"),SUM($C999-D999))</f>
        <v/>
      </c>
      <c r="G999" s="33"/>
      <c r="H999" s="34"/>
    </row>
    <row r="1000" spans="1:8" x14ac:dyDescent="0.2">
      <c r="A1000" s="9"/>
      <c r="B1000" s="8"/>
      <c r="C1000" s="26"/>
      <c r="D1000" s="8"/>
      <c r="E1000" s="3"/>
      <c r="F1000" s="12" t="str">
        <f>IF(D1000=0,IF(ISBLANK(D1000),"","Not Obtained"),SUM($C999-D1000))</f>
        <v/>
      </c>
    </row>
    <row r="1001" spans="1:8" x14ac:dyDescent="0.2">
      <c r="A1001" s="9"/>
      <c r="B1001" s="8"/>
      <c r="C1001" s="26"/>
      <c r="D1001" s="8"/>
      <c r="E1001" s="3"/>
      <c r="F1001" s="12" t="str">
        <f>IF(D1001=0,IF(ISBLANK(D1001),"","Not Obtained"),SUM($C999-D1001))</f>
        <v/>
      </c>
    </row>
    <row r="1002" spans="1:8" x14ac:dyDescent="0.2">
      <c r="A1002" s="9"/>
      <c r="B1002" s="8"/>
      <c r="C1002" s="26"/>
      <c r="D1002" s="8"/>
      <c r="E1002" s="3"/>
      <c r="F1002" s="12" t="str">
        <f>IF(D1002=0,IF(ISBLANK(D1002),"","Not Obtained"),SUM($C999-D1002))</f>
        <v/>
      </c>
    </row>
    <row r="1003" spans="1:8" x14ac:dyDescent="0.2">
      <c r="A1003" s="9"/>
      <c r="B1003" s="8"/>
      <c r="C1003" s="26"/>
      <c r="D1003" s="8"/>
      <c r="F1003" s="12" t="str">
        <f>IF($D1003=0,IF(ISBLANK($D1003),"","Not Obtained"),SUM($C999-$D1003))</f>
        <v/>
      </c>
    </row>
    <row r="1004" spans="1:8" x14ac:dyDescent="0.2">
      <c r="A1004" s="35" t="str">
        <f>IF(ISBLANK(D1004),"",IF(D999&gt;=0,A999+1,0))</f>
        <v/>
      </c>
      <c r="B1004" s="29" t="str">
        <f>IFERROR(INDEX('DOWNLOAD SHEET'!$C$7:$C$206,MATCH($A1004,'DOWNLOAD SHEET'!$A$7:$A$206,0)),"")</f>
        <v/>
      </c>
      <c r="C1004" s="30" t="str">
        <f>IFERROR(INDEX('DOWNLOAD SHEET'!$B$7:$B$206,MATCH($A1004,'DOWNLOAD SHEET'!$A$7:$A$206,0)),"")</f>
        <v/>
      </c>
      <c r="D1004" s="31"/>
      <c r="E1004" s="32"/>
      <c r="F1004" s="33" t="str">
        <f>IF(D1004=0,IF(ISBLANK(D1004),"","Not Obtained"),SUM($C1004-D1004))</f>
        <v/>
      </c>
      <c r="G1004" s="33"/>
      <c r="H1004" s="34"/>
    </row>
    <row r="1005" spans="1:8" x14ac:dyDescent="0.2">
      <c r="A1005" s="9"/>
      <c r="B1005" s="8"/>
      <c r="C1005" s="6"/>
      <c r="D1005" s="8"/>
      <c r="E1005" s="3"/>
      <c r="F1005" s="12" t="str">
        <f>IF(D1005=0,IF(ISBLANK(D1005),"","Not Obtained"),SUM($C1004-D1005))</f>
        <v/>
      </c>
    </row>
    <row r="1006" spans="1:8" x14ac:dyDescent="0.2">
      <c r="A1006" s="9"/>
      <c r="B1006" s="8"/>
      <c r="C1006" s="6"/>
      <c r="D1006" s="8"/>
      <c r="E1006" s="3"/>
      <c r="F1006" s="12" t="str">
        <f>IF(D1006=0,IF(ISBLANK(D1006),"","Not Obtained"),SUM($C1004-D1006))</f>
        <v/>
      </c>
    </row>
    <row r="1007" spans="1:8" x14ac:dyDescent="0.2">
      <c r="A1007" s="9"/>
      <c r="B1007" s="8"/>
      <c r="C1007" s="6"/>
      <c r="D1007" s="8"/>
      <c r="E1007" s="3"/>
      <c r="F1007" s="12" t="str">
        <f>IF(D1007=0,IF(ISBLANK(D1007),"","Not Obtained"),SUM($C1004-D1007))</f>
        <v/>
      </c>
    </row>
    <row r="1008" spans="1:8" x14ac:dyDescent="0.2">
      <c r="A1008" s="9"/>
      <c r="B1008" s="7"/>
      <c r="C1008" s="5"/>
      <c r="D1008" s="8"/>
      <c r="F1008" s="12" t="str">
        <f>IF($D1008=0,IF(ISBLANK($D1008),"","Not Obtained"),SUM($C1004-$D1008))</f>
        <v/>
      </c>
    </row>
    <row r="1009" spans="1:6" x14ac:dyDescent="0.2">
      <c r="B1009" s="24"/>
      <c r="C1009" s="25"/>
      <c r="D1009" s="8"/>
      <c r="E1009" s="3"/>
      <c r="F1009" s="12"/>
    </row>
    <row r="1010" spans="1:6" x14ac:dyDescent="0.2">
      <c r="A1010" s="9"/>
      <c r="B1010" s="8"/>
      <c r="C1010" s="6"/>
      <c r="D1010" s="8"/>
      <c r="E1010" s="3"/>
      <c r="F1010" s="12"/>
    </row>
    <row r="1011" spans="1:6" x14ac:dyDescent="0.2">
      <c r="A1011" s="9"/>
      <c r="B1011" s="8"/>
      <c r="C1011" s="6"/>
      <c r="D1011" s="8"/>
      <c r="E1011" s="3"/>
      <c r="F1011" s="12"/>
    </row>
    <row r="1012" spans="1:6" x14ac:dyDescent="0.2">
      <c r="A1012" s="9"/>
      <c r="B1012" s="8"/>
      <c r="C1012" s="6"/>
      <c r="D1012" s="8"/>
      <c r="E1012" s="3"/>
      <c r="F1012" s="12"/>
    </row>
    <row r="1013" spans="1:6" x14ac:dyDescent="0.2">
      <c r="A1013" s="9"/>
      <c r="B1013" s="7"/>
      <c r="C1013" s="5"/>
      <c r="D1013" s="8"/>
      <c r="F1013" s="12"/>
    </row>
    <row r="1014" spans="1:6" x14ac:dyDescent="0.2">
      <c r="B1014" s="24"/>
      <c r="C1014" s="25"/>
      <c r="D1014" s="8"/>
      <c r="E1014" s="3"/>
      <c r="F1014" s="12"/>
    </row>
    <row r="1015" spans="1:6" x14ac:dyDescent="0.2">
      <c r="A1015" s="9"/>
      <c r="B1015" s="8"/>
      <c r="C1015" s="6"/>
      <c r="D1015" s="8"/>
      <c r="E1015" s="3"/>
      <c r="F1015" s="12"/>
    </row>
    <row r="1016" spans="1:6" x14ac:dyDescent="0.2">
      <c r="A1016" s="9"/>
      <c r="B1016" s="8"/>
      <c r="C1016" s="6"/>
      <c r="D1016" s="8"/>
      <c r="E1016" s="3"/>
      <c r="F1016" s="12"/>
    </row>
    <row r="1017" spans="1:6" x14ac:dyDescent="0.2">
      <c r="A1017" s="9"/>
      <c r="B1017" s="8"/>
      <c r="C1017" s="6"/>
      <c r="D1017" s="8"/>
      <c r="E1017" s="3"/>
      <c r="F1017" s="12"/>
    </row>
    <row r="1018" spans="1:6" x14ac:dyDescent="0.2">
      <c r="A1018" s="9"/>
      <c r="B1018" s="7"/>
      <c r="C1018" s="5"/>
      <c r="D1018" s="8"/>
      <c r="F1018" s="12"/>
    </row>
    <row r="1019" spans="1:6" x14ac:dyDescent="0.2">
      <c r="B1019" s="24"/>
      <c r="C1019" s="25"/>
      <c r="D1019" s="8"/>
      <c r="E1019" s="3"/>
      <c r="F1019" s="12"/>
    </row>
    <row r="1020" spans="1:6" x14ac:dyDescent="0.2">
      <c r="A1020" s="9"/>
      <c r="D1020" s="8"/>
    </row>
    <row r="1021" spans="1:6" x14ac:dyDescent="0.2">
      <c r="A1021" s="9"/>
      <c r="D1021" s="8"/>
    </row>
    <row r="1022" spans="1:6" x14ac:dyDescent="0.2">
      <c r="A1022" s="9"/>
      <c r="D1022" s="8"/>
    </row>
    <row r="1023" spans="1:6" x14ac:dyDescent="0.2">
      <c r="D1023" s="8"/>
    </row>
    <row r="1024" spans="1:6" x14ac:dyDescent="0.2">
      <c r="D1024" s="8"/>
    </row>
    <row r="1025" spans="1:4" x14ac:dyDescent="0.2">
      <c r="A1025" s="9"/>
      <c r="D1025" s="8"/>
    </row>
    <row r="1026" spans="1:4" x14ac:dyDescent="0.2">
      <c r="A1026" s="9"/>
      <c r="D1026" s="8"/>
    </row>
    <row r="1027" spans="1:4" x14ac:dyDescent="0.2">
      <c r="A1027" s="9"/>
      <c r="D1027" s="8"/>
    </row>
    <row r="1028" spans="1:4" x14ac:dyDescent="0.2">
      <c r="A1028" s="9"/>
      <c r="D1028" s="8"/>
    </row>
    <row r="1029" spans="1:4" x14ac:dyDescent="0.2">
      <c r="D1029" s="8"/>
    </row>
    <row r="1030" spans="1:4" x14ac:dyDescent="0.2">
      <c r="D1030" s="8"/>
    </row>
    <row r="1031" spans="1:4" x14ac:dyDescent="0.2">
      <c r="D1031" s="8"/>
    </row>
    <row r="1032" spans="1:4" x14ac:dyDescent="0.2">
      <c r="D1032" s="8"/>
    </row>
    <row r="1033" spans="1:4" x14ac:dyDescent="0.2">
      <c r="D1033" s="8"/>
    </row>
    <row r="1034" spans="1:4" x14ac:dyDescent="0.2">
      <c r="D1034" s="8"/>
    </row>
    <row r="1035" spans="1:4" x14ac:dyDescent="0.2">
      <c r="D1035" s="8"/>
    </row>
    <row r="1036" spans="1:4" x14ac:dyDescent="0.2">
      <c r="D1036" s="8"/>
    </row>
    <row r="1037" spans="1:4" x14ac:dyDescent="0.2">
      <c r="D1037" s="8"/>
    </row>
    <row r="1038" spans="1:4" x14ac:dyDescent="0.2">
      <c r="D1038" s="8"/>
    </row>
    <row r="1039" spans="1:4" x14ac:dyDescent="0.2">
      <c r="D1039" s="8"/>
    </row>
    <row r="1040" spans="1:4" x14ac:dyDescent="0.2">
      <c r="D1040" s="8"/>
    </row>
    <row r="1041" spans="4:4" x14ac:dyDescent="0.2">
      <c r="D1041" s="8"/>
    </row>
    <row r="1042" spans="4:4" x14ac:dyDescent="0.2">
      <c r="D1042" s="8"/>
    </row>
    <row r="1043" spans="4:4" x14ac:dyDescent="0.2">
      <c r="D1043" s="8"/>
    </row>
    <row r="1044" spans="4:4" x14ac:dyDescent="0.2">
      <c r="D1044" s="8"/>
    </row>
    <row r="1045" spans="4:4" x14ac:dyDescent="0.2">
      <c r="D1045" s="8"/>
    </row>
    <row r="1046" spans="4:4" x14ac:dyDescent="0.2">
      <c r="D1046" s="8"/>
    </row>
    <row r="1047" spans="4:4" x14ac:dyDescent="0.2">
      <c r="D1047" s="8"/>
    </row>
    <row r="1048" spans="4:4" x14ac:dyDescent="0.2">
      <c r="D1048" s="8"/>
    </row>
    <row r="1049" spans="4:4" x14ac:dyDescent="0.2">
      <c r="D1049" s="8"/>
    </row>
    <row r="1050" spans="4:4" x14ac:dyDescent="0.2">
      <c r="D1050" s="8"/>
    </row>
    <row r="1051" spans="4:4" x14ac:dyDescent="0.2">
      <c r="D1051" s="8"/>
    </row>
    <row r="1052" spans="4:4" x14ac:dyDescent="0.2">
      <c r="D1052" s="8"/>
    </row>
    <row r="1053" spans="4:4" x14ac:dyDescent="0.2">
      <c r="D1053" s="8"/>
    </row>
    <row r="1054" spans="4:4" x14ac:dyDescent="0.2">
      <c r="D1054" s="8"/>
    </row>
    <row r="1055" spans="4:4" x14ac:dyDescent="0.2">
      <c r="D1055" s="8"/>
    </row>
    <row r="1056" spans="4:4" x14ac:dyDescent="0.2">
      <c r="D1056" s="8"/>
    </row>
    <row r="1057" spans="4:4" x14ac:dyDescent="0.2">
      <c r="D1057" s="8"/>
    </row>
    <row r="1058" spans="4:4" x14ac:dyDescent="0.2">
      <c r="D1058" s="7"/>
    </row>
    <row r="1059" spans="4:4" x14ac:dyDescent="0.2">
      <c r="D1059" s="8"/>
    </row>
    <row r="1060" spans="4:4" x14ac:dyDescent="0.2">
      <c r="D1060" s="8"/>
    </row>
    <row r="1061" spans="4:4" x14ac:dyDescent="0.2">
      <c r="D1061" s="8"/>
    </row>
    <row r="1062" spans="4:4" x14ac:dyDescent="0.2">
      <c r="D1062" s="8"/>
    </row>
    <row r="1063" spans="4:4" x14ac:dyDescent="0.2">
      <c r="D1063" s="8"/>
    </row>
    <row r="1064" spans="4:4" x14ac:dyDescent="0.2">
      <c r="D1064" s="8"/>
    </row>
    <row r="1065" spans="4:4" x14ac:dyDescent="0.2">
      <c r="D1065" s="8"/>
    </row>
    <row r="1066" spans="4:4" x14ac:dyDescent="0.2">
      <c r="D1066" s="8"/>
    </row>
    <row r="1067" spans="4:4" x14ac:dyDescent="0.2">
      <c r="D1067" s="8"/>
    </row>
    <row r="1068" spans="4:4" x14ac:dyDescent="0.2">
      <c r="D1068" s="8"/>
    </row>
    <row r="1069" spans="4:4" x14ac:dyDescent="0.2">
      <c r="D1069" s="8"/>
    </row>
    <row r="1070" spans="4:4" x14ac:dyDescent="0.2">
      <c r="D1070" s="8"/>
    </row>
    <row r="1071" spans="4:4" x14ac:dyDescent="0.2">
      <c r="D1071" s="8"/>
    </row>
    <row r="1072" spans="4:4" x14ac:dyDescent="0.2">
      <c r="D1072" s="8"/>
    </row>
    <row r="1073" spans="4:4" x14ac:dyDescent="0.2">
      <c r="D1073" s="8"/>
    </row>
    <row r="1074" spans="4:4" x14ac:dyDescent="0.2">
      <c r="D1074" s="8"/>
    </row>
    <row r="1075" spans="4:4" x14ac:dyDescent="0.2">
      <c r="D1075" s="8"/>
    </row>
    <row r="1076" spans="4:4" x14ac:dyDescent="0.2">
      <c r="D1076" s="8"/>
    </row>
    <row r="1077" spans="4:4" x14ac:dyDescent="0.2">
      <c r="D1077" s="8"/>
    </row>
    <row r="1078" spans="4:4" x14ac:dyDescent="0.2">
      <c r="D1078" s="8"/>
    </row>
    <row r="1079" spans="4:4" x14ac:dyDescent="0.2">
      <c r="D1079" s="8"/>
    </row>
    <row r="1080" spans="4:4" x14ac:dyDescent="0.2">
      <c r="D1080" s="8"/>
    </row>
    <row r="1081" spans="4:4" x14ac:dyDescent="0.2">
      <c r="D1081" s="8"/>
    </row>
    <row r="1082" spans="4:4" x14ac:dyDescent="0.2">
      <c r="D1082" s="8"/>
    </row>
    <row r="1083" spans="4:4" x14ac:dyDescent="0.2">
      <c r="D1083" s="8"/>
    </row>
    <row r="1084" spans="4:4" x14ac:dyDescent="0.2">
      <c r="D1084" s="8"/>
    </row>
  </sheetData>
  <customSheetViews>
    <customSheetView guid="{456EE3F0-BD76-4CE2-B58B-2825E32F301B}" showPageBreaks="1" printArea="1">
      <selection activeCell="G1" sqref="G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D10" sqref="D10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26ACC062-2959-4C94-85E5-BCE021A3264A}">
      <selection activeCell="D12" sqref="D12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0E8A66-289A-4570-9C88-9E2DDFDE316A}" showPageBreaks="1" printArea="1">
      <selection activeCell="C16" sqref="C16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phoneticPr fontId="0" type="noConversion"/>
  <conditionalFormatting sqref="F60:F63">
    <cfRule type="containsText" dxfId="362" priority="766" operator="containsText" text="Not Obtained">
      <formula>NOT(ISERROR(SEARCH("Not Obtained",F60)))</formula>
    </cfRule>
    <cfRule type="notContainsBlanks" priority="765">
      <formula>LEN(TRIM(F60))&gt;0</formula>
    </cfRule>
  </conditionalFormatting>
  <conditionalFormatting sqref="F65:F68">
    <cfRule type="containsText" dxfId="361" priority="764" operator="containsText" text="Not Obtained">
      <formula>NOT(ISERROR(SEARCH("Not Obtained",F65)))</formula>
    </cfRule>
    <cfRule type="notContainsBlanks" priority="763">
      <formula>LEN(TRIM(F65))&gt;0</formula>
    </cfRule>
  </conditionalFormatting>
  <conditionalFormatting sqref="F70:F73">
    <cfRule type="containsText" dxfId="360" priority="762" operator="containsText" text="Not Obtained">
      <formula>NOT(ISERROR(SEARCH("Not Obtained",F70)))</formula>
    </cfRule>
    <cfRule type="notContainsBlanks" priority="761">
      <formula>LEN(TRIM(F70))&gt;0</formula>
    </cfRule>
  </conditionalFormatting>
  <conditionalFormatting sqref="F75:F78">
    <cfRule type="containsText" dxfId="359" priority="760" operator="containsText" text="Not Obtained">
      <formula>NOT(ISERROR(SEARCH("Not Obtained",F75)))</formula>
    </cfRule>
    <cfRule type="notContainsBlanks" priority="759">
      <formula>LEN(TRIM(F75))&gt;0</formula>
    </cfRule>
  </conditionalFormatting>
  <conditionalFormatting sqref="F80:F83">
    <cfRule type="containsText" dxfId="358" priority="758" operator="containsText" text="Not Obtained">
      <formula>NOT(ISERROR(SEARCH("Not Obtained",F80)))</formula>
    </cfRule>
    <cfRule type="notContainsBlanks" priority="757">
      <formula>LEN(TRIM(F80))&gt;0</formula>
    </cfRule>
  </conditionalFormatting>
  <conditionalFormatting sqref="F85:F88">
    <cfRule type="containsText" dxfId="357" priority="756" operator="containsText" text="Not Obtained">
      <formula>NOT(ISERROR(SEARCH("Not Obtained",F85)))</formula>
    </cfRule>
    <cfRule type="notContainsBlanks" priority="755">
      <formula>LEN(TRIM(F85))&gt;0</formula>
    </cfRule>
  </conditionalFormatting>
  <conditionalFormatting sqref="F90:F93">
    <cfRule type="containsText" dxfId="356" priority="754" operator="containsText" text="Not Obtained">
      <formula>NOT(ISERROR(SEARCH("Not Obtained",F90)))</formula>
    </cfRule>
    <cfRule type="notContainsBlanks" priority="753">
      <formula>LEN(TRIM(F90))&gt;0</formula>
    </cfRule>
  </conditionalFormatting>
  <conditionalFormatting sqref="F95:F98">
    <cfRule type="containsText" dxfId="355" priority="752" operator="containsText" text="Not Obtained">
      <formula>NOT(ISERROR(SEARCH("Not Obtained",F95)))</formula>
    </cfRule>
    <cfRule type="notContainsBlanks" priority="751">
      <formula>LEN(TRIM(F95))&gt;0</formula>
    </cfRule>
  </conditionalFormatting>
  <conditionalFormatting sqref="F100:F103">
    <cfRule type="containsText" dxfId="354" priority="750" operator="containsText" text="Not Obtained">
      <formula>NOT(ISERROR(SEARCH("Not Obtained",F100)))</formula>
    </cfRule>
    <cfRule type="notContainsBlanks" priority="749">
      <formula>LEN(TRIM(F100))&gt;0</formula>
    </cfRule>
  </conditionalFormatting>
  <conditionalFormatting sqref="F105:F108">
    <cfRule type="notContainsBlanks" priority="747">
      <formula>LEN(TRIM(F105))&gt;0</formula>
    </cfRule>
    <cfRule type="containsText" dxfId="353" priority="748" operator="containsText" text="Not Obtained">
      <formula>NOT(ISERROR(SEARCH("Not Obtained",F105)))</formula>
    </cfRule>
  </conditionalFormatting>
  <conditionalFormatting sqref="F110:F113">
    <cfRule type="containsText" dxfId="352" priority="746" operator="containsText" text="Not Obtained">
      <formula>NOT(ISERROR(SEARCH("Not Obtained",F110)))</formula>
    </cfRule>
    <cfRule type="notContainsBlanks" priority="745">
      <formula>LEN(TRIM(F110))&gt;0</formula>
    </cfRule>
  </conditionalFormatting>
  <conditionalFormatting sqref="F115:F118">
    <cfRule type="containsText" dxfId="351" priority="744" operator="containsText" text="Not Obtained">
      <formula>NOT(ISERROR(SEARCH("Not Obtained",F115)))</formula>
    </cfRule>
    <cfRule type="notContainsBlanks" priority="743">
      <formula>LEN(TRIM(F115))&gt;0</formula>
    </cfRule>
  </conditionalFormatting>
  <conditionalFormatting sqref="F120:F123">
    <cfRule type="containsText" dxfId="350" priority="742" operator="containsText" text="Not Obtained">
      <formula>NOT(ISERROR(SEARCH("Not Obtained",F120)))</formula>
    </cfRule>
    <cfRule type="notContainsBlanks" priority="741">
      <formula>LEN(TRIM(F120))&gt;0</formula>
    </cfRule>
  </conditionalFormatting>
  <conditionalFormatting sqref="F125:F128">
    <cfRule type="containsText" dxfId="349" priority="740" operator="containsText" text="Not Obtained">
      <formula>NOT(ISERROR(SEARCH("Not Obtained",F125)))</formula>
    </cfRule>
    <cfRule type="notContainsBlanks" priority="739">
      <formula>LEN(TRIM(F125))&gt;0</formula>
    </cfRule>
  </conditionalFormatting>
  <conditionalFormatting sqref="F130:F133">
    <cfRule type="containsText" dxfId="348" priority="738" operator="containsText" text="Not Obtained">
      <formula>NOT(ISERROR(SEARCH("Not Obtained",F130)))</formula>
    </cfRule>
    <cfRule type="notContainsBlanks" priority="737">
      <formula>LEN(TRIM(F130))&gt;0</formula>
    </cfRule>
  </conditionalFormatting>
  <conditionalFormatting sqref="F135:F138">
    <cfRule type="containsText" dxfId="347" priority="736" operator="containsText" text="Not Obtained">
      <formula>NOT(ISERROR(SEARCH("Not Obtained",F135)))</formula>
    </cfRule>
    <cfRule type="notContainsBlanks" priority="735">
      <formula>LEN(TRIM(F135))&gt;0</formula>
    </cfRule>
  </conditionalFormatting>
  <conditionalFormatting sqref="F140:F143">
    <cfRule type="containsText" dxfId="346" priority="734" operator="containsText" text="Not Obtained">
      <formula>NOT(ISERROR(SEARCH("Not Obtained",F140)))</formula>
    </cfRule>
    <cfRule type="notContainsBlanks" priority="733">
      <formula>LEN(TRIM(F140))&gt;0</formula>
    </cfRule>
  </conditionalFormatting>
  <conditionalFormatting sqref="F145:F148">
    <cfRule type="containsText" dxfId="345" priority="732" operator="containsText" text="Not Obtained">
      <formula>NOT(ISERROR(SEARCH("Not Obtained",F145)))</formula>
    </cfRule>
    <cfRule type="notContainsBlanks" priority="731">
      <formula>LEN(TRIM(F145))&gt;0</formula>
    </cfRule>
  </conditionalFormatting>
  <conditionalFormatting sqref="F150:F153">
    <cfRule type="containsText" dxfId="344" priority="730" operator="containsText" text="Not Obtained">
      <formula>NOT(ISERROR(SEARCH("Not Obtained",F150)))</formula>
    </cfRule>
    <cfRule type="notContainsBlanks" priority="729">
      <formula>LEN(TRIM(F150))&gt;0</formula>
    </cfRule>
  </conditionalFormatting>
  <conditionalFormatting sqref="F155:F158">
    <cfRule type="notContainsBlanks" priority="727">
      <formula>LEN(TRIM(F155))&gt;0</formula>
    </cfRule>
    <cfRule type="containsText" dxfId="343" priority="728" operator="containsText" text="Not Obtained">
      <formula>NOT(ISERROR(SEARCH("Not Obtained",F155)))</formula>
    </cfRule>
  </conditionalFormatting>
  <conditionalFormatting sqref="F160:F163">
    <cfRule type="containsText" dxfId="342" priority="726" operator="containsText" text="Not Obtained">
      <formula>NOT(ISERROR(SEARCH("Not Obtained",F160)))</formula>
    </cfRule>
    <cfRule type="notContainsBlanks" priority="725">
      <formula>LEN(TRIM(F160))&gt;0</formula>
    </cfRule>
  </conditionalFormatting>
  <conditionalFormatting sqref="F165:F168">
    <cfRule type="notContainsBlanks" priority="723">
      <formula>LEN(TRIM(F165))&gt;0</formula>
    </cfRule>
    <cfRule type="containsText" dxfId="341" priority="724" operator="containsText" text="Not Obtained">
      <formula>NOT(ISERROR(SEARCH("Not Obtained",F165)))</formula>
    </cfRule>
  </conditionalFormatting>
  <conditionalFormatting sqref="F170:F173">
    <cfRule type="notContainsBlanks" priority="721">
      <formula>LEN(TRIM(F170))&gt;0</formula>
    </cfRule>
    <cfRule type="containsText" dxfId="340" priority="722" operator="containsText" text="Not Obtained">
      <formula>NOT(ISERROR(SEARCH("Not Obtained",F170)))</formula>
    </cfRule>
  </conditionalFormatting>
  <conditionalFormatting sqref="F175:F178">
    <cfRule type="containsText" dxfId="339" priority="720" operator="containsText" text="Not Obtained">
      <formula>NOT(ISERROR(SEARCH("Not Obtained",F175)))</formula>
    </cfRule>
    <cfRule type="notContainsBlanks" priority="719">
      <formula>LEN(TRIM(F175))&gt;0</formula>
    </cfRule>
  </conditionalFormatting>
  <conditionalFormatting sqref="F180:F183">
    <cfRule type="containsText" dxfId="338" priority="718" operator="containsText" text="Not Obtained">
      <formula>NOT(ISERROR(SEARCH("Not Obtained",F180)))</formula>
    </cfRule>
    <cfRule type="notContainsBlanks" priority="717">
      <formula>LEN(TRIM(F180))&gt;0</formula>
    </cfRule>
  </conditionalFormatting>
  <conditionalFormatting sqref="F185:F188">
    <cfRule type="containsText" dxfId="337" priority="716" operator="containsText" text="Not Obtained">
      <formula>NOT(ISERROR(SEARCH("Not Obtained",F185)))</formula>
    </cfRule>
    <cfRule type="notContainsBlanks" priority="715">
      <formula>LEN(TRIM(F185))&gt;0</formula>
    </cfRule>
  </conditionalFormatting>
  <conditionalFormatting sqref="F190:F193">
    <cfRule type="containsText" dxfId="336" priority="714" operator="containsText" text="Not Obtained">
      <formula>NOT(ISERROR(SEARCH("Not Obtained",F190)))</formula>
    </cfRule>
    <cfRule type="notContainsBlanks" priority="713">
      <formula>LEN(TRIM(F190))&gt;0</formula>
    </cfRule>
  </conditionalFormatting>
  <conditionalFormatting sqref="F195:F198">
    <cfRule type="containsText" dxfId="335" priority="712" operator="containsText" text="Not Obtained">
      <formula>NOT(ISERROR(SEARCH("Not Obtained",F195)))</formula>
    </cfRule>
    <cfRule type="notContainsBlanks" priority="711">
      <formula>LEN(TRIM(F195))&gt;0</formula>
    </cfRule>
  </conditionalFormatting>
  <conditionalFormatting sqref="F200:F203">
    <cfRule type="containsText" dxfId="334" priority="710" operator="containsText" text="Not Obtained">
      <formula>NOT(ISERROR(SEARCH("Not Obtained",F200)))</formula>
    </cfRule>
    <cfRule type="notContainsBlanks" priority="709">
      <formula>LEN(TRIM(F200))&gt;0</formula>
    </cfRule>
  </conditionalFormatting>
  <conditionalFormatting sqref="F205:F208">
    <cfRule type="containsText" dxfId="333" priority="708" operator="containsText" text="Not Obtained">
      <formula>NOT(ISERROR(SEARCH("Not Obtained",F205)))</formula>
    </cfRule>
    <cfRule type="notContainsBlanks" priority="707">
      <formula>LEN(TRIM(F205))&gt;0</formula>
    </cfRule>
  </conditionalFormatting>
  <conditionalFormatting sqref="F210:F213">
    <cfRule type="containsText" dxfId="332" priority="706" operator="containsText" text="Not Obtained">
      <formula>NOT(ISERROR(SEARCH("Not Obtained",F210)))</formula>
    </cfRule>
    <cfRule type="notContainsBlanks" priority="705">
      <formula>LEN(TRIM(F210))&gt;0</formula>
    </cfRule>
  </conditionalFormatting>
  <conditionalFormatting sqref="F215:F218">
    <cfRule type="containsText" dxfId="331" priority="704" operator="containsText" text="Not Obtained">
      <formula>NOT(ISERROR(SEARCH("Not Obtained",F215)))</formula>
    </cfRule>
    <cfRule type="notContainsBlanks" priority="703">
      <formula>LEN(TRIM(F215))&gt;0</formula>
    </cfRule>
  </conditionalFormatting>
  <conditionalFormatting sqref="F220:F223">
    <cfRule type="containsText" dxfId="330" priority="702" operator="containsText" text="Not Obtained">
      <formula>NOT(ISERROR(SEARCH("Not Obtained",F220)))</formula>
    </cfRule>
    <cfRule type="notContainsBlanks" priority="701">
      <formula>LEN(TRIM(F220))&gt;0</formula>
    </cfRule>
  </conditionalFormatting>
  <conditionalFormatting sqref="F225:F228">
    <cfRule type="containsText" dxfId="329" priority="700" operator="containsText" text="Not Obtained">
      <formula>NOT(ISERROR(SEARCH("Not Obtained",F225)))</formula>
    </cfRule>
    <cfRule type="notContainsBlanks" priority="699">
      <formula>LEN(TRIM(F225))&gt;0</formula>
    </cfRule>
  </conditionalFormatting>
  <conditionalFormatting sqref="F230:F233">
    <cfRule type="containsText" dxfId="328" priority="698" operator="containsText" text="Not Obtained">
      <formula>NOT(ISERROR(SEARCH("Not Obtained",F230)))</formula>
    </cfRule>
    <cfRule type="notContainsBlanks" priority="697">
      <formula>LEN(TRIM(F230))&gt;0</formula>
    </cfRule>
  </conditionalFormatting>
  <conditionalFormatting sqref="F235:F238">
    <cfRule type="containsText" dxfId="327" priority="696" operator="containsText" text="Not Obtained">
      <formula>NOT(ISERROR(SEARCH("Not Obtained",F235)))</formula>
    </cfRule>
    <cfRule type="notContainsBlanks" priority="695">
      <formula>LEN(TRIM(F235))&gt;0</formula>
    </cfRule>
  </conditionalFormatting>
  <conditionalFormatting sqref="F240:F243">
    <cfRule type="containsText" dxfId="326" priority="694" operator="containsText" text="Not Obtained">
      <formula>NOT(ISERROR(SEARCH("Not Obtained",F240)))</formula>
    </cfRule>
    <cfRule type="notContainsBlanks" priority="693">
      <formula>LEN(TRIM(F240))&gt;0</formula>
    </cfRule>
  </conditionalFormatting>
  <conditionalFormatting sqref="F245:F248">
    <cfRule type="containsText" dxfId="325" priority="692" operator="containsText" text="Not Obtained">
      <formula>NOT(ISERROR(SEARCH("Not Obtained",F245)))</formula>
    </cfRule>
    <cfRule type="notContainsBlanks" priority="691">
      <formula>LEN(TRIM(F245))&gt;0</formula>
    </cfRule>
  </conditionalFormatting>
  <conditionalFormatting sqref="F250:F253">
    <cfRule type="containsText" dxfId="324" priority="690" operator="containsText" text="Not Obtained">
      <formula>NOT(ISERROR(SEARCH("Not Obtained",F250)))</formula>
    </cfRule>
    <cfRule type="notContainsBlanks" priority="689">
      <formula>LEN(TRIM(F250))&gt;0</formula>
    </cfRule>
  </conditionalFormatting>
  <conditionalFormatting sqref="F255:F258">
    <cfRule type="containsText" dxfId="323" priority="688" operator="containsText" text="Not Obtained">
      <formula>NOT(ISERROR(SEARCH("Not Obtained",F255)))</formula>
    </cfRule>
    <cfRule type="notContainsBlanks" priority="687">
      <formula>LEN(TRIM(F255))&gt;0</formula>
    </cfRule>
  </conditionalFormatting>
  <conditionalFormatting sqref="F260:F263">
    <cfRule type="containsText" dxfId="322" priority="686" operator="containsText" text="Not Obtained">
      <formula>NOT(ISERROR(SEARCH("Not Obtained",F260)))</formula>
    </cfRule>
    <cfRule type="notContainsBlanks" priority="685">
      <formula>LEN(TRIM(F260))&gt;0</formula>
    </cfRule>
  </conditionalFormatting>
  <conditionalFormatting sqref="F265:F268">
    <cfRule type="containsText" dxfId="321" priority="684" operator="containsText" text="Not Obtained">
      <formula>NOT(ISERROR(SEARCH("Not Obtained",F265)))</formula>
    </cfRule>
    <cfRule type="notContainsBlanks" priority="683">
      <formula>LEN(TRIM(F265))&gt;0</formula>
    </cfRule>
  </conditionalFormatting>
  <conditionalFormatting sqref="F270:F273">
    <cfRule type="notContainsBlanks" priority="681">
      <formula>LEN(TRIM(F270))&gt;0</formula>
    </cfRule>
    <cfRule type="containsText" dxfId="320" priority="682" operator="containsText" text="Not Obtained">
      <formula>NOT(ISERROR(SEARCH("Not Obtained",F270)))</formula>
    </cfRule>
  </conditionalFormatting>
  <conditionalFormatting sqref="F275:F278">
    <cfRule type="containsText" dxfId="319" priority="680" operator="containsText" text="Not Obtained">
      <formula>NOT(ISERROR(SEARCH("Not Obtained",F275)))</formula>
    </cfRule>
    <cfRule type="notContainsBlanks" priority="679">
      <formula>LEN(TRIM(F275))&gt;0</formula>
    </cfRule>
  </conditionalFormatting>
  <conditionalFormatting sqref="F280:F283">
    <cfRule type="notContainsBlanks" priority="677">
      <formula>LEN(TRIM(F280))&gt;0</formula>
    </cfRule>
    <cfRule type="containsText" dxfId="318" priority="678" operator="containsText" text="Not Obtained">
      <formula>NOT(ISERROR(SEARCH("Not Obtained",F280)))</formula>
    </cfRule>
  </conditionalFormatting>
  <conditionalFormatting sqref="F285:F288">
    <cfRule type="notContainsBlanks" priority="675">
      <formula>LEN(TRIM(F285))&gt;0</formula>
    </cfRule>
    <cfRule type="containsText" dxfId="317" priority="676" operator="containsText" text="Not Obtained">
      <formula>NOT(ISERROR(SEARCH("Not Obtained",F285)))</formula>
    </cfRule>
  </conditionalFormatting>
  <conditionalFormatting sqref="F290:F293">
    <cfRule type="containsText" dxfId="316" priority="674" operator="containsText" text="Not Obtained">
      <formula>NOT(ISERROR(SEARCH("Not Obtained",F290)))</formula>
    </cfRule>
    <cfRule type="notContainsBlanks" priority="673">
      <formula>LEN(TRIM(F290))&gt;0</formula>
    </cfRule>
  </conditionalFormatting>
  <conditionalFormatting sqref="F295:F298">
    <cfRule type="containsText" dxfId="315" priority="672" operator="containsText" text="Not Obtained">
      <formula>NOT(ISERROR(SEARCH("Not Obtained",F295)))</formula>
    </cfRule>
    <cfRule type="notContainsBlanks" priority="671">
      <formula>LEN(TRIM(F295))&gt;0</formula>
    </cfRule>
  </conditionalFormatting>
  <conditionalFormatting sqref="F300:F303">
    <cfRule type="notContainsBlanks" priority="669">
      <formula>LEN(TRIM(F300))&gt;0</formula>
    </cfRule>
    <cfRule type="containsText" dxfId="314" priority="670" operator="containsText" text="Not Obtained">
      <formula>NOT(ISERROR(SEARCH("Not Obtained",F300)))</formula>
    </cfRule>
  </conditionalFormatting>
  <conditionalFormatting sqref="F305:F308">
    <cfRule type="containsText" dxfId="313" priority="668" operator="containsText" text="Not Obtained">
      <formula>NOT(ISERROR(SEARCH("Not Obtained",F305)))</formula>
    </cfRule>
    <cfRule type="notContainsBlanks" priority="667">
      <formula>LEN(TRIM(F305))&gt;0</formula>
    </cfRule>
  </conditionalFormatting>
  <conditionalFormatting sqref="F310:F313">
    <cfRule type="containsText" dxfId="312" priority="666" operator="containsText" text="Not Obtained">
      <formula>NOT(ISERROR(SEARCH("Not Obtained",F310)))</formula>
    </cfRule>
    <cfRule type="notContainsBlanks" priority="665">
      <formula>LEN(TRIM(F310))&gt;0</formula>
    </cfRule>
  </conditionalFormatting>
  <conditionalFormatting sqref="F315:F318">
    <cfRule type="containsText" dxfId="311" priority="664" operator="containsText" text="Not Obtained">
      <formula>NOT(ISERROR(SEARCH("Not Obtained",F315)))</formula>
    </cfRule>
    <cfRule type="notContainsBlanks" priority="663">
      <formula>LEN(TRIM(F315))&gt;0</formula>
    </cfRule>
  </conditionalFormatting>
  <conditionalFormatting sqref="F320:F323">
    <cfRule type="containsText" dxfId="310" priority="662" operator="containsText" text="Not Obtained">
      <formula>NOT(ISERROR(SEARCH("Not Obtained",F320)))</formula>
    </cfRule>
    <cfRule type="notContainsBlanks" priority="661">
      <formula>LEN(TRIM(F320))&gt;0</formula>
    </cfRule>
  </conditionalFormatting>
  <conditionalFormatting sqref="F325:F328">
    <cfRule type="containsText" dxfId="309" priority="660" operator="containsText" text="Not Obtained">
      <formula>NOT(ISERROR(SEARCH("Not Obtained",F325)))</formula>
    </cfRule>
    <cfRule type="notContainsBlanks" priority="659">
      <formula>LEN(TRIM(F325))&gt;0</formula>
    </cfRule>
  </conditionalFormatting>
  <conditionalFormatting sqref="F330:F333">
    <cfRule type="containsText" dxfId="308" priority="658" operator="containsText" text="Not Obtained">
      <formula>NOT(ISERROR(SEARCH("Not Obtained",F330)))</formula>
    </cfRule>
    <cfRule type="notContainsBlanks" priority="657">
      <formula>LEN(TRIM(F330))&gt;0</formula>
    </cfRule>
  </conditionalFormatting>
  <conditionalFormatting sqref="F335:F338">
    <cfRule type="containsText" dxfId="307" priority="656" operator="containsText" text="Not Obtained">
      <formula>NOT(ISERROR(SEARCH("Not Obtained",F335)))</formula>
    </cfRule>
    <cfRule type="notContainsBlanks" priority="655">
      <formula>LEN(TRIM(F335))&gt;0</formula>
    </cfRule>
  </conditionalFormatting>
  <conditionalFormatting sqref="F340:F343">
    <cfRule type="containsText" dxfId="306" priority="654" operator="containsText" text="Not Obtained">
      <formula>NOT(ISERROR(SEARCH("Not Obtained",F340)))</formula>
    </cfRule>
    <cfRule type="notContainsBlanks" priority="653">
      <formula>LEN(TRIM(F340))&gt;0</formula>
    </cfRule>
  </conditionalFormatting>
  <conditionalFormatting sqref="F345:F348">
    <cfRule type="containsText" dxfId="305" priority="652" operator="containsText" text="Not Obtained">
      <formula>NOT(ISERROR(SEARCH("Not Obtained",F345)))</formula>
    </cfRule>
    <cfRule type="notContainsBlanks" priority="651">
      <formula>LEN(TRIM(F345))&gt;0</formula>
    </cfRule>
  </conditionalFormatting>
  <conditionalFormatting sqref="F350:F353">
    <cfRule type="containsText" dxfId="304" priority="650" operator="containsText" text="Not Obtained">
      <formula>NOT(ISERROR(SEARCH("Not Obtained",F350)))</formula>
    </cfRule>
    <cfRule type="notContainsBlanks" priority="649">
      <formula>LEN(TRIM(F350))&gt;0</formula>
    </cfRule>
  </conditionalFormatting>
  <conditionalFormatting sqref="F355:F358">
    <cfRule type="containsText" dxfId="303" priority="648" operator="containsText" text="Not Obtained">
      <formula>NOT(ISERROR(SEARCH("Not Obtained",F355)))</formula>
    </cfRule>
    <cfRule type="notContainsBlanks" priority="647">
      <formula>LEN(TRIM(F355))&gt;0</formula>
    </cfRule>
  </conditionalFormatting>
  <conditionalFormatting sqref="F360:F363">
    <cfRule type="containsText" dxfId="302" priority="646" operator="containsText" text="Not Obtained">
      <formula>NOT(ISERROR(SEARCH("Not Obtained",F360)))</formula>
    </cfRule>
    <cfRule type="notContainsBlanks" priority="645">
      <formula>LEN(TRIM(F360))&gt;0</formula>
    </cfRule>
  </conditionalFormatting>
  <conditionalFormatting sqref="F365:F368">
    <cfRule type="containsText" dxfId="301" priority="644" operator="containsText" text="Not Obtained">
      <formula>NOT(ISERROR(SEARCH("Not Obtained",F365)))</formula>
    </cfRule>
    <cfRule type="notContainsBlanks" priority="643">
      <formula>LEN(TRIM(F365))&gt;0</formula>
    </cfRule>
  </conditionalFormatting>
  <conditionalFormatting sqref="F370:F373">
    <cfRule type="containsText" dxfId="300" priority="642" operator="containsText" text="Not Obtained">
      <formula>NOT(ISERROR(SEARCH("Not Obtained",F370)))</formula>
    </cfRule>
    <cfRule type="notContainsBlanks" priority="641">
      <formula>LEN(TRIM(F370))&gt;0</formula>
    </cfRule>
  </conditionalFormatting>
  <conditionalFormatting sqref="F375:F378">
    <cfRule type="containsText" dxfId="299" priority="640" operator="containsText" text="Not Obtained">
      <formula>NOT(ISERROR(SEARCH("Not Obtained",F375)))</formula>
    </cfRule>
    <cfRule type="notContainsBlanks" priority="639">
      <formula>LEN(TRIM(F375))&gt;0</formula>
    </cfRule>
  </conditionalFormatting>
  <conditionalFormatting sqref="F380:F383">
    <cfRule type="containsText" dxfId="298" priority="638" operator="containsText" text="Not Obtained">
      <formula>NOT(ISERROR(SEARCH("Not Obtained",F380)))</formula>
    </cfRule>
    <cfRule type="notContainsBlanks" priority="637">
      <formula>LEN(TRIM(F380))&gt;0</formula>
    </cfRule>
  </conditionalFormatting>
  <conditionalFormatting sqref="F385:F388">
    <cfRule type="containsText" dxfId="297" priority="636" operator="containsText" text="Not Obtained">
      <formula>NOT(ISERROR(SEARCH("Not Obtained",F385)))</formula>
    </cfRule>
    <cfRule type="notContainsBlanks" priority="635">
      <formula>LEN(TRIM(F385))&gt;0</formula>
    </cfRule>
  </conditionalFormatting>
  <conditionalFormatting sqref="F390:F393">
    <cfRule type="notContainsBlanks" priority="633">
      <formula>LEN(TRIM(F390))&gt;0</formula>
    </cfRule>
    <cfRule type="containsText" dxfId="296" priority="634" operator="containsText" text="Not Obtained">
      <formula>NOT(ISERROR(SEARCH("Not Obtained",F390)))</formula>
    </cfRule>
  </conditionalFormatting>
  <conditionalFormatting sqref="F395:F398">
    <cfRule type="containsText" dxfId="295" priority="632" operator="containsText" text="Not Obtained">
      <formula>NOT(ISERROR(SEARCH("Not Obtained",F395)))</formula>
    </cfRule>
    <cfRule type="notContainsBlanks" priority="631">
      <formula>LEN(TRIM(F395))&gt;0</formula>
    </cfRule>
  </conditionalFormatting>
  <conditionalFormatting sqref="F400:F403">
    <cfRule type="containsText" dxfId="294" priority="630" operator="containsText" text="Not Obtained">
      <formula>NOT(ISERROR(SEARCH("Not Obtained",F400)))</formula>
    </cfRule>
    <cfRule type="notContainsBlanks" priority="629">
      <formula>LEN(TRIM(F400))&gt;0</formula>
    </cfRule>
  </conditionalFormatting>
  <conditionalFormatting sqref="F405:F408">
    <cfRule type="containsText" dxfId="293" priority="628" operator="containsText" text="Not Obtained">
      <formula>NOT(ISERROR(SEARCH("Not Obtained",F405)))</formula>
    </cfRule>
    <cfRule type="notContainsBlanks" priority="627">
      <formula>LEN(TRIM(F405))&gt;0</formula>
    </cfRule>
  </conditionalFormatting>
  <conditionalFormatting sqref="F410:F413">
    <cfRule type="containsText" dxfId="292" priority="626" operator="containsText" text="Not Obtained">
      <formula>NOT(ISERROR(SEARCH("Not Obtained",F410)))</formula>
    </cfRule>
    <cfRule type="notContainsBlanks" priority="625">
      <formula>LEN(TRIM(F410))&gt;0</formula>
    </cfRule>
  </conditionalFormatting>
  <conditionalFormatting sqref="F415:F418">
    <cfRule type="containsText" dxfId="291" priority="624" operator="containsText" text="Not Obtained">
      <formula>NOT(ISERROR(SEARCH("Not Obtained",F415)))</formula>
    </cfRule>
    <cfRule type="notContainsBlanks" priority="623">
      <formula>LEN(TRIM(F415))&gt;0</formula>
    </cfRule>
  </conditionalFormatting>
  <conditionalFormatting sqref="F420:F423">
    <cfRule type="containsText" dxfId="290" priority="622" operator="containsText" text="Not Obtained">
      <formula>NOT(ISERROR(SEARCH("Not Obtained",F420)))</formula>
    </cfRule>
    <cfRule type="notContainsBlanks" priority="621">
      <formula>LEN(TRIM(F420))&gt;0</formula>
    </cfRule>
  </conditionalFormatting>
  <conditionalFormatting sqref="F425:F428">
    <cfRule type="containsText" dxfId="289" priority="620" operator="containsText" text="Not Obtained">
      <formula>NOT(ISERROR(SEARCH("Not Obtained",F425)))</formula>
    </cfRule>
    <cfRule type="notContainsBlanks" priority="619">
      <formula>LEN(TRIM(F425))&gt;0</formula>
    </cfRule>
  </conditionalFormatting>
  <conditionalFormatting sqref="F430:F433">
    <cfRule type="containsText" dxfId="288" priority="618" operator="containsText" text="Not Obtained">
      <formula>NOT(ISERROR(SEARCH("Not Obtained",F430)))</formula>
    </cfRule>
    <cfRule type="notContainsBlanks" priority="617">
      <formula>LEN(TRIM(F430))&gt;0</formula>
    </cfRule>
  </conditionalFormatting>
  <conditionalFormatting sqref="F435:F438">
    <cfRule type="containsText" dxfId="287" priority="616" operator="containsText" text="Not Obtained">
      <formula>NOT(ISERROR(SEARCH("Not Obtained",F435)))</formula>
    </cfRule>
    <cfRule type="notContainsBlanks" priority="615">
      <formula>LEN(TRIM(F435))&gt;0</formula>
    </cfRule>
  </conditionalFormatting>
  <conditionalFormatting sqref="F440:F443">
    <cfRule type="containsText" dxfId="286" priority="614" operator="containsText" text="Not Obtained">
      <formula>NOT(ISERROR(SEARCH("Not Obtained",F440)))</formula>
    </cfRule>
    <cfRule type="notContainsBlanks" priority="613">
      <formula>LEN(TRIM(F440))&gt;0</formula>
    </cfRule>
  </conditionalFormatting>
  <conditionalFormatting sqref="F445:F448">
    <cfRule type="containsText" dxfId="285" priority="612" operator="containsText" text="Not Obtained">
      <formula>NOT(ISERROR(SEARCH("Not Obtained",F445)))</formula>
    </cfRule>
    <cfRule type="notContainsBlanks" priority="611">
      <formula>LEN(TRIM(F445))&gt;0</formula>
    </cfRule>
  </conditionalFormatting>
  <conditionalFormatting sqref="F450:F453">
    <cfRule type="containsText" dxfId="284" priority="610" operator="containsText" text="Not Obtained">
      <formula>NOT(ISERROR(SEARCH("Not Obtained",F450)))</formula>
    </cfRule>
    <cfRule type="notContainsBlanks" priority="609">
      <formula>LEN(TRIM(F450))&gt;0</formula>
    </cfRule>
  </conditionalFormatting>
  <conditionalFormatting sqref="F455:F458">
    <cfRule type="containsText" dxfId="283" priority="608" operator="containsText" text="Not Obtained">
      <formula>NOT(ISERROR(SEARCH("Not Obtained",F455)))</formula>
    </cfRule>
    <cfRule type="notContainsBlanks" priority="607">
      <formula>LEN(TRIM(F455))&gt;0</formula>
    </cfRule>
  </conditionalFormatting>
  <conditionalFormatting sqref="F460:F463">
    <cfRule type="containsText" dxfId="282" priority="606" operator="containsText" text="Not Obtained">
      <formula>NOT(ISERROR(SEARCH("Not Obtained",F460)))</formula>
    </cfRule>
    <cfRule type="notContainsBlanks" priority="605">
      <formula>LEN(TRIM(F460))&gt;0</formula>
    </cfRule>
  </conditionalFormatting>
  <conditionalFormatting sqref="F465:F468">
    <cfRule type="containsText" dxfId="281" priority="604" operator="containsText" text="Not Obtained">
      <formula>NOT(ISERROR(SEARCH("Not Obtained",F465)))</formula>
    </cfRule>
    <cfRule type="notContainsBlanks" priority="603">
      <formula>LEN(TRIM(F465))&gt;0</formula>
    </cfRule>
  </conditionalFormatting>
  <conditionalFormatting sqref="F470:F473">
    <cfRule type="containsText" dxfId="280" priority="602" operator="containsText" text="Not Obtained">
      <formula>NOT(ISERROR(SEARCH("Not Obtained",F470)))</formula>
    </cfRule>
    <cfRule type="notContainsBlanks" priority="601">
      <formula>LEN(TRIM(F470))&gt;0</formula>
    </cfRule>
  </conditionalFormatting>
  <conditionalFormatting sqref="F475:F478">
    <cfRule type="containsText" dxfId="279" priority="600" operator="containsText" text="Not Obtained">
      <formula>NOT(ISERROR(SEARCH("Not Obtained",F475)))</formula>
    </cfRule>
    <cfRule type="notContainsBlanks" priority="599">
      <formula>LEN(TRIM(F475))&gt;0</formula>
    </cfRule>
  </conditionalFormatting>
  <conditionalFormatting sqref="F480:F483">
    <cfRule type="containsText" dxfId="278" priority="598" operator="containsText" text="Not Obtained">
      <formula>NOT(ISERROR(SEARCH("Not Obtained",F480)))</formula>
    </cfRule>
    <cfRule type="notContainsBlanks" priority="597">
      <formula>LEN(TRIM(F480))&gt;0</formula>
    </cfRule>
  </conditionalFormatting>
  <conditionalFormatting sqref="F485:F488">
    <cfRule type="containsText" dxfId="277" priority="596" operator="containsText" text="Not Obtained">
      <formula>NOT(ISERROR(SEARCH("Not Obtained",F485)))</formula>
    </cfRule>
    <cfRule type="notContainsBlanks" priority="595">
      <formula>LEN(TRIM(F485))&gt;0</formula>
    </cfRule>
  </conditionalFormatting>
  <conditionalFormatting sqref="F490:F493">
    <cfRule type="containsText" dxfId="276" priority="594" operator="containsText" text="Not Obtained">
      <formula>NOT(ISERROR(SEARCH("Not Obtained",F490)))</formula>
    </cfRule>
    <cfRule type="notContainsBlanks" priority="593">
      <formula>LEN(TRIM(F490))&gt;0</formula>
    </cfRule>
  </conditionalFormatting>
  <conditionalFormatting sqref="F495:F498">
    <cfRule type="containsText" dxfId="275" priority="592" operator="containsText" text="Not Obtained">
      <formula>NOT(ISERROR(SEARCH("Not Obtained",F495)))</formula>
    </cfRule>
    <cfRule type="notContainsBlanks" priority="591">
      <formula>LEN(TRIM(F495))&gt;0</formula>
    </cfRule>
  </conditionalFormatting>
  <conditionalFormatting sqref="F500:F503">
    <cfRule type="notContainsBlanks" priority="589">
      <formula>LEN(TRIM(F500))&gt;0</formula>
    </cfRule>
    <cfRule type="containsText" dxfId="274" priority="590" operator="containsText" text="Not Obtained">
      <formula>NOT(ISERROR(SEARCH("Not Obtained",F500)))</formula>
    </cfRule>
  </conditionalFormatting>
  <conditionalFormatting sqref="F505:F508">
    <cfRule type="containsText" dxfId="273" priority="588" operator="containsText" text="Not Obtained">
      <formula>NOT(ISERROR(SEARCH("Not Obtained",F505)))</formula>
    </cfRule>
    <cfRule type="notContainsBlanks" priority="587">
      <formula>LEN(TRIM(F505))&gt;0</formula>
    </cfRule>
  </conditionalFormatting>
  <conditionalFormatting sqref="F510:F513">
    <cfRule type="containsText" dxfId="272" priority="586" operator="containsText" text="Not Obtained">
      <formula>NOT(ISERROR(SEARCH("Not Obtained",F510)))</formula>
    </cfRule>
    <cfRule type="notContainsBlanks" priority="585">
      <formula>LEN(TRIM(F510))&gt;0</formula>
    </cfRule>
  </conditionalFormatting>
  <conditionalFormatting sqref="F515:F518">
    <cfRule type="containsText" dxfId="271" priority="584" operator="containsText" text="Not Obtained">
      <formula>NOT(ISERROR(SEARCH("Not Obtained",F515)))</formula>
    </cfRule>
    <cfRule type="notContainsBlanks" priority="583">
      <formula>LEN(TRIM(F515))&gt;0</formula>
    </cfRule>
  </conditionalFormatting>
  <conditionalFormatting sqref="F520:F523">
    <cfRule type="containsText" dxfId="270" priority="582" operator="containsText" text="Not Obtained">
      <formula>NOT(ISERROR(SEARCH("Not Obtained",F520)))</formula>
    </cfRule>
    <cfRule type="notContainsBlanks" priority="581">
      <formula>LEN(TRIM(F520))&gt;0</formula>
    </cfRule>
  </conditionalFormatting>
  <conditionalFormatting sqref="F570:F573">
    <cfRule type="containsText" dxfId="269" priority="578" operator="containsText" text="Not Obtained">
      <formula>NOT(ISERROR(SEARCH("Not Obtained",F570)))</formula>
    </cfRule>
    <cfRule type="notContainsBlanks" priority="577">
      <formula>LEN(TRIM(F570))&gt;0</formula>
    </cfRule>
  </conditionalFormatting>
  <conditionalFormatting sqref="F575:F578">
    <cfRule type="notContainsBlanks" priority="575">
      <formula>LEN(TRIM(F575))&gt;0</formula>
    </cfRule>
    <cfRule type="containsText" dxfId="268" priority="576" operator="containsText" text="Not Obtained">
      <formula>NOT(ISERROR(SEARCH("Not Obtained",F575)))</formula>
    </cfRule>
  </conditionalFormatting>
  <conditionalFormatting sqref="F580:F583">
    <cfRule type="containsText" dxfId="267" priority="574" operator="containsText" text="Not Obtained">
      <formula>NOT(ISERROR(SEARCH("Not Obtained",F580)))</formula>
    </cfRule>
    <cfRule type="notContainsBlanks" priority="573">
      <formula>LEN(TRIM(F580))&gt;0</formula>
    </cfRule>
  </conditionalFormatting>
  <conditionalFormatting sqref="F585:F588">
    <cfRule type="containsText" dxfId="266" priority="572" operator="containsText" text="Not Obtained">
      <formula>NOT(ISERROR(SEARCH("Not Obtained",F585)))</formula>
    </cfRule>
    <cfRule type="notContainsBlanks" priority="571">
      <formula>LEN(TRIM(F585))&gt;0</formula>
    </cfRule>
  </conditionalFormatting>
  <conditionalFormatting sqref="F590:F593">
    <cfRule type="containsText" dxfId="265" priority="570" operator="containsText" text="Not Obtained">
      <formula>NOT(ISERROR(SEARCH("Not Obtained",F590)))</formula>
    </cfRule>
    <cfRule type="notContainsBlanks" priority="569">
      <formula>LEN(TRIM(F590))&gt;0</formula>
    </cfRule>
  </conditionalFormatting>
  <conditionalFormatting sqref="F595:F598">
    <cfRule type="containsText" dxfId="264" priority="568" operator="containsText" text="Not Obtained">
      <formula>NOT(ISERROR(SEARCH("Not Obtained",F595)))</formula>
    </cfRule>
    <cfRule type="notContainsBlanks" priority="567">
      <formula>LEN(TRIM(F595))&gt;0</formula>
    </cfRule>
  </conditionalFormatting>
  <conditionalFormatting sqref="F600:F603">
    <cfRule type="containsText" dxfId="263" priority="566" operator="containsText" text="Not Obtained">
      <formula>NOT(ISERROR(SEARCH("Not Obtained",F600)))</formula>
    </cfRule>
    <cfRule type="notContainsBlanks" priority="565">
      <formula>LEN(TRIM(F600))&gt;0</formula>
    </cfRule>
  </conditionalFormatting>
  <conditionalFormatting sqref="F605:F608">
    <cfRule type="containsText" dxfId="262" priority="564" operator="containsText" text="Not Obtained">
      <formula>NOT(ISERROR(SEARCH("Not Obtained",F605)))</formula>
    </cfRule>
    <cfRule type="notContainsBlanks" priority="563">
      <formula>LEN(TRIM(F605))&gt;0</formula>
    </cfRule>
  </conditionalFormatting>
  <conditionalFormatting sqref="F610:F613">
    <cfRule type="containsText" dxfId="261" priority="562" operator="containsText" text="Not Obtained">
      <formula>NOT(ISERROR(SEARCH("Not Obtained",F610)))</formula>
    </cfRule>
    <cfRule type="notContainsBlanks" priority="561">
      <formula>LEN(TRIM(F610))&gt;0</formula>
    </cfRule>
  </conditionalFormatting>
  <conditionalFormatting sqref="F615:F618">
    <cfRule type="containsText" dxfId="260" priority="560" operator="containsText" text="Not Obtained">
      <formula>NOT(ISERROR(SEARCH("Not Obtained",F615)))</formula>
    </cfRule>
    <cfRule type="notContainsBlanks" priority="559">
      <formula>LEN(TRIM(F615))&gt;0</formula>
    </cfRule>
  </conditionalFormatting>
  <conditionalFormatting sqref="F620:F623">
    <cfRule type="containsText" dxfId="259" priority="558" operator="containsText" text="Not Obtained">
      <formula>NOT(ISERROR(SEARCH("Not Obtained",F620)))</formula>
    </cfRule>
    <cfRule type="notContainsBlanks" priority="557">
      <formula>LEN(TRIM(F620))&gt;0</formula>
    </cfRule>
  </conditionalFormatting>
  <conditionalFormatting sqref="F625:F628">
    <cfRule type="containsText" dxfId="258" priority="556" operator="containsText" text="Not Obtained">
      <formula>NOT(ISERROR(SEARCH("Not Obtained",F625)))</formula>
    </cfRule>
    <cfRule type="notContainsBlanks" priority="555">
      <formula>LEN(TRIM(F625))&gt;0</formula>
    </cfRule>
  </conditionalFormatting>
  <conditionalFormatting sqref="F630:F633">
    <cfRule type="containsText" dxfId="257" priority="554" operator="containsText" text="Not Obtained">
      <formula>NOT(ISERROR(SEARCH("Not Obtained",F630)))</formula>
    </cfRule>
    <cfRule type="notContainsBlanks" priority="553">
      <formula>LEN(TRIM(F630))&gt;0</formula>
    </cfRule>
  </conditionalFormatting>
  <conditionalFormatting sqref="F635:F638">
    <cfRule type="containsText" dxfId="256" priority="552" operator="containsText" text="Not Obtained">
      <formula>NOT(ISERROR(SEARCH("Not Obtained",F635)))</formula>
    </cfRule>
    <cfRule type="notContainsBlanks" priority="551">
      <formula>LEN(TRIM(F635))&gt;0</formula>
    </cfRule>
  </conditionalFormatting>
  <conditionalFormatting sqref="F640:F643">
    <cfRule type="containsText" dxfId="255" priority="550" operator="containsText" text="Not Obtained">
      <formula>NOT(ISERROR(SEARCH("Not Obtained",F640)))</formula>
    </cfRule>
    <cfRule type="notContainsBlanks" priority="549">
      <formula>LEN(TRIM(F640))&gt;0</formula>
    </cfRule>
  </conditionalFormatting>
  <conditionalFormatting sqref="F645:F648">
    <cfRule type="containsText" dxfId="254" priority="548" operator="containsText" text="Not Obtained">
      <formula>NOT(ISERROR(SEARCH("Not Obtained",F645)))</formula>
    </cfRule>
    <cfRule type="notContainsBlanks" priority="547">
      <formula>LEN(TRIM(F645))&gt;0</formula>
    </cfRule>
  </conditionalFormatting>
  <conditionalFormatting sqref="F650:F653">
    <cfRule type="containsText" dxfId="253" priority="546" operator="containsText" text="Not Obtained">
      <formula>NOT(ISERROR(SEARCH("Not Obtained",F650)))</formula>
    </cfRule>
    <cfRule type="notContainsBlanks" priority="545">
      <formula>LEN(TRIM(F650))&gt;0</formula>
    </cfRule>
  </conditionalFormatting>
  <conditionalFormatting sqref="F655:F658">
    <cfRule type="containsText" dxfId="252" priority="544" operator="containsText" text="Not Obtained">
      <formula>NOT(ISERROR(SEARCH("Not Obtained",F655)))</formula>
    </cfRule>
    <cfRule type="notContainsBlanks" priority="543">
      <formula>LEN(TRIM(F655))&gt;0</formula>
    </cfRule>
  </conditionalFormatting>
  <conditionalFormatting sqref="F660:F663">
    <cfRule type="notContainsBlanks" priority="541">
      <formula>LEN(TRIM(F660))&gt;0</formula>
    </cfRule>
    <cfRule type="containsText" dxfId="251" priority="542" operator="containsText" text="Not Obtained">
      <formula>NOT(ISERROR(SEARCH("Not Obtained",F660)))</formula>
    </cfRule>
  </conditionalFormatting>
  <conditionalFormatting sqref="F665:F668">
    <cfRule type="containsText" dxfId="250" priority="540" operator="containsText" text="Not Obtained">
      <formula>NOT(ISERROR(SEARCH("Not Obtained",F665)))</formula>
    </cfRule>
    <cfRule type="notContainsBlanks" priority="539">
      <formula>LEN(TRIM(F665))&gt;0</formula>
    </cfRule>
  </conditionalFormatting>
  <conditionalFormatting sqref="F670:F673">
    <cfRule type="containsText" dxfId="249" priority="538" operator="containsText" text="Not Obtained">
      <formula>NOT(ISERROR(SEARCH("Not Obtained",F670)))</formula>
    </cfRule>
    <cfRule type="notContainsBlanks" priority="537">
      <formula>LEN(TRIM(F670))&gt;0</formula>
    </cfRule>
  </conditionalFormatting>
  <conditionalFormatting sqref="F675:F678">
    <cfRule type="containsText" dxfId="248" priority="536" operator="containsText" text="Not Obtained">
      <formula>NOT(ISERROR(SEARCH("Not Obtained",F675)))</formula>
    </cfRule>
    <cfRule type="notContainsBlanks" priority="535">
      <formula>LEN(TRIM(F675))&gt;0</formula>
    </cfRule>
  </conditionalFormatting>
  <conditionalFormatting sqref="F680:F683">
    <cfRule type="containsText" dxfId="247" priority="534" operator="containsText" text="Not Obtained">
      <formula>NOT(ISERROR(SEARCH("Not Obtained",F680)))</formula>
    </cfRule>
    <cfRule type="notContainsBlanks" priority="533">
      <formula>LEN(TRIM(F680))&gt;0</formula>
    </cfRule>
  </conditionalFormatting>
  <conditionalFormatting sqref="F685:F688">
    <cfRule type="notContainsBlanks" priority="531">
      <formula>LEN(TRIM(F685))&gt;0</formula>
    </cfRule>
    <cfRule type="containsText" dxfId="246" priority="532" operator="containsText" text="Not Obtained">
      <formula>NOT(ISERROR(SEARCH("Not Obtained",F685)))</formula>
    </cfRule>
  </conditionalFormatting>
  <conditionalFormatting sqref="F690:F693">
    <cfRule type="containsText" dxfId="245" priority="530" operator="containsText" text="Not Obtained">
      <formula>NOT(ISERROR(SEARCH("Not Obtained",F690)))</formula>
    </cfRule>
    <cfRule type="notContainsBlanks" priority="529">
      <formula>LEN(TRIM(F690))&gt;0</formula>
    </cfRule>
  </conditionalFormatting>
  <conditionalFormatting sqref="F695:F698">
    <cfRule type="containsText" dxfId="244" priority="528" operator="containsText" text="Not Obtained">
      <formula>NOT(ISERROR(SEARCH("Not Obtained",F695)))</formula>
    </cfRule>
    <cfRule type="notContainsBlanks" priority="527">
      <formula>LEN(TRIM(F695))&gt;0</formula>
    </cfRule>
  </conditionalFormatting>
  <conditionalFormatting sqref="F700:F703">
    <cfRule type="containsText" dxfId="243" priority="526" operator="containsText" text="Not Obtained">
      <formula>NOT(ISERROR(SEARCH("Not Obtained",F700)))</formula>
    </cfRule>
    <cfRule type="notContainsBlanks" priority="525">
      <formula>LEN(TRIM(F700))&gt;0</formula>
    </cfRule>
  </conditionalFormatting>
  <conditionalFormatting sqref="F705:F708">
    <cfRule type="containsText" dxfId="242" priority="524" operator="containsText" text="Not Obtained">
      <formula>NOT(ISERROR(SEARCH("Not Obtained",F705)))</formula>
    </cfRule>
    <cfRule type="notContainsBlanks" priority="523">
      <formula>LEN(TRIM(F705))&gt;0</formula>
    </cfRule>
  </conditionalFormatting>
  <conditionalFormatting sqref="F710:F713">
    <cfRule type="containsText" dxfId="241" priority="522" operator="containsText" text="Not Obtained">
      <formula>NOT(ISERROR(SEARCH("Not Obtained",F710)))</formula>
    </cfRule>
    <cfRule type="notContainsBlanks" priority="521">
      <formula>LEN(TRIM(F710))&gt;0</formula>
    </cfRule>
  </conditionalFormatting>
  <conditionalFormatting sqref="F715:F718">
    <cfRule type="containsText" dxfId="240" priority="520" operator="containsText" text="Not Obtained">
      <formula>NOT(ISERROR(SEARCH("Not Obtained",F715)))</formula>
    </cfRule>
    <cfRule type="notContainsBlanks" priority="519">
      <formula>LEN(TRIM(F715))&gt;0</formula>
    </cfRule>
  </conditionalFormatting>
  <conditionalFormatting sqref="F720:F723">
    <cfRule type="containsText" dxfId="239" priority="518" operator="containsText" text="Not Obtained">
      <formula>NOT(ISERROR(SEARCH("Not Obtained",F720)))</formula>
    </cfRule>
    <cfRule type="notContainsBlanks" priority="517">
      <formula>LEN(TRIM(F720))&gt;0</formula>
    </cfRule>
  </conditionalFormatting>
  <conditionalFormatting sqref="F725:F728">
    <cfRule type="notContainsBlanks" priority="515">
      <formula>LEN(TRIM(F725))&gt;0</formula>
    </cfRule>
    <cfRule type="containsText" dxfId="238" priority="516" operator="containsText" text="Not Obtained">
      <formula>NOT(ISERROR(SEARCH("Not Obtained",F725)))</formula>
    </cfRule>
  </conditionalFormatting>
  <conditionalFormatting sqref="F730:F733">
    <cfRule type="containsText" dxfId="237" priority="514" operator="containsText" text="Not Obtained">
      <formula>NOT(ISERROR(SEARCH("Not Obtained",F730)))</formula>
    </cfRule>
    <cfRule type="notContainsBlanks" priority="513">
      <formula>LEN(TRIM(F730))&gt;0</formula>
    </cfRule>
  </conditionalFormatting>
  <conditionalFormatting sqref="F735:F738">
    <cfRule type="containsText" dxfId="236" priority="512" operator="containsText" text="Not Obtained">
      <formula>NOT(ISERROR(SEARCH("Not Obtained",F735)))</formula>
    </cfRule>
    <cfRule type="notContainsBlanks" priority="511">
      <formula>LEN(TRIM(F735))&gt;0</formula>
    </cfRule>
  </conditionalFormatting>
  <conditionalFormatting sqref="F740:F743">
    <cfRule type="containsText" dxfId="235" priority="510" operator="containsText" text="Not Obtained">
      <formula>NOT(ISERROR(SEARCH("Not Obtained",F740)))</formula>
    </cfRule>
    <cfRule type="notContainsBlanks" priority="509">
      <formula>LEN(TRIM(F740))&gt;0</formula>
    </cfRule>
  </conditionalFormatting>
  <conditionalFormatting sqref="F745:F748">
    <cfRule type="containsText" dxfId="234" priority="508" operator="containsText" text="Not Obtained">
      <formula>NOT(ISERROR(SEARCH("Not Obtained",F745)))</formula>
    </cfRule>
    <cfRule type="notContainsBlanks" priority="507">
      <formula>LEN(TRIM(F745))&gt;0</formula>
    </cfRule>
  </conditionalFormatting>
  <conditionalFormatting sqref="F750:F753">
    <cfRule type="containsText" dxfId="233" priority="506" operator="containsText" text="Not Obtained">
      <formula>NOT(ISERROR(SEARCH("Not Obtained",F750)))</formula>
    </cfRule>
    <cfRule type="notContainsBlanks" priority="505">
      <formula>LEN(TRIM(F750))&gt;0</formula>
    </cfRule>
  </conditionalFormatting>
  <conditionalFormatting sqref="F755:F758">
    <cfRule type="containsText" dxfId="232" priority="504" operator="containsText" text="Not Obtained">
      <formula>NOT(ISERROR(SEARCH("Not Obtained",F755)))</formula>
    </cfRule>
    <cfRule type="notContainsBlanks" priority="503">
      <formula>LEN(TRIM(F755))&gt;0</formula>
    </cfRule>
  </conditionalFormatting>
  <conditionalFormatting sqref="F760:F763">
    <cfRule type="containsText" dxfId="231" priority="502" operator="containsText" text="Not Obtained">
      <formula>NOT(ISERROR(SEARCH("Not Obtained",F760)))</formula>
    </cfRule>
    <cfRule type="notContainsBlanks" priority="501">
      <formula>LEN(TRIM(F760))&gt;0</formula>
    </cfRule>
  </conditionalFormatting>
  <conditionalFormatting sqref="F765:F768">
    <cfRule type="notContainsBlanks" priority="499">
      <formula>LEN(TRIM(F765))&gt;0</formula>
    </cfRule>
    <cfRule type="containsText" dxfId="230" priority="500" operator="containsText" text="Not Obtained">
      <formula>NOT(ISERROR(SEARCH("Not Obtained",F765)))</formula>
    </cfRule>
  </conditionalFormatting>
  <conditionalFormatting sqref="F770:F773">
    <cfRule type="notContainsBlanks" priority="497">
      <formula>LEN(TRIM(F770))&gt;0</formula>
    </cfRule>
    <cfRule type="containsText" dxfId="229" priority="498" operator="containsText" text="Not Obtained">
      <formula>NOT(ISERROR(SEARCH("Not Obtained",F770)))</formula>
    </cfRule>
  </conditionalFormatting>
  <conditionalFormatting sqref="F775:F778">
    <cfRule type="containsText" dxfId="228" priority="496" operator="containsText" text="Not Obtained">
      <formula>NOT(ISERROR(SEARCH("Not Obtained",F775)))</formula>
    </cfRule>
    <cfRule type="notContainsBlanks" priority="495">
      <formula>LEN(TRIM(F775))&gt;0</formula>
    </cfRule>
  </conditionalFormatting>
  <conditionalFormatting sqref="F780:F783">
    <cfRule type="notContainsBlanks" priority="493">
      <formula>LEN(TRIM(F780))&gt;0</formula>
    </cfRule>
    <cfRule type="containsText" dxfId="227" priority="494" operator="containsText" text="Not Obtained">
      <formula>NOT(ISERROR(SEARCH("Not Obtained",F780)))</formula>
    </cfRule>
  </conditionalFormatting>
  <conditionalFormatting sqref="F785:F788">
    <cfRule type="notContainsBlanks" priority="491">
      <formula>LEN(TRIM(F785))&gt;0</formula>
    </cfRule>
    <cfRule type="containsText" dxfId="226" priority="492" operator="containsText" text="Not Obtained">
      <formula>NOT(ISERROR(SEARCH("Not Obtained",F785)))</formula>
    </cfRule>
  </conditionalFormatting>
  <conditionalFormatting sqref="F790:F793">
    <cfRule type="containsText" dxfId="225" priority="490" operator="containsText" text="Not Obtained">
      <formula>NOT(ISERROR(SEARCH("Not Obtained",F790)))</formula>
    </cfRule>
    <cfRule type="notContainsBlanks" priority="489">
      <formula>LEN(TRIM(F790))&gt;0</formula>
    </cfRule>
  </conditionalFormatting>
  <conditionalFormatting sqref="F795:F798">
    <cfRule type="containsText" dxfId="224" priority="488" operator="containsText" text="Not Obtained">
      <formula>NOT(ISERROR(SEARCH("Not Obtained",F795)))</formula>
    </cfRule>
    <cfRule type="notContainsBlanks" priority="487">
      <formula>LEN(TRIM(F795))&gt;0</formula>
    </cfRule>
  </conditionalFormatting>
  <conditionalFormatting sqref="F800:F803">
    <cfRule type="notContainsBlanks" priority="485">
      <formula>LEN(TRIM(F800))&gt;0</formula>
    </cfRule>
    <cfRule type="containsText" dxfId="223" priority="486" operator="containsText" text="Not Obtained">
      <formula>NOT(ISERROR(SEARCH("Not Obtained",F800)))</formula>
    </cfRule>
  </conditionalFormatting>
  <conditionalFormatting sqref="F805:F808">
    <cfRule type="containsText" dxfId="222" priority="484" operator="containsText" text="Not Obtained">
      <formula>NOT(ISERROR(SEARCH("Not Obtained",F805)))</formula>
    </cfRule>
    <cfRule type="notContainsBlanks" priority="483">
      <formula>LEN(TRIM(F805))&gt;0</formula>
    </cfRule>
  </conditionalFormatting>
  <conditionalFormatting sqref="F810:F813">
    <cfRule type="containsText" dxfId="221" priority="482" operator="containsText" text="Not Obtained">
      <formula>NOT(ISERROR(SEARCH("Not Obtained",F810)))</formula>
    </cfRule>
    <cfRule type="notContainsBlanks" priority="481">
      <formula>LEN(TRIM(F810))&gt;0</formula>
    </cfRule>
  </conditionalFormatting>
  <conditionalFormatting sqref="F815:F818">
    <cfRule type="containsText" dxfId="220" priority="480" operator="containsText" text="Not Obtained">
      <formula>NOT(ISERROR(SEARCH("Not Obtained",F815)))</formula>
    </cfRule>
    <cfRule type="notContainsBlanks" priority="479">
      <formula>LEN(TRIM(F815))&gt;0</formula>
    </cfRule>
  </conditionalFormatting>
  <conditionalFormatting sqref="F820:F823">
    <cfRule type="containsText" dxfId="219" priority="478" operator="containsText" text="Not Obtained">
      <formula>NOT(ISERROR(SEARCH("Not Obtained",F820)))</formula>
    </cfRule>
    <cfRule type="notContainsBlanks" priority="477">
      <formula>LEN(TRIM(F820))&gt;0</formula>
    </cfRule>
  </conditionalFormatting>
  <conditionalFormatting sqref="F825:F828">
    <cfRule type="containsText" dxfId="218" priority="476" operator="containsText" text="Not Obtained">
      <formula>NOT(ISERROR(SEARCH("Not Obtained",F825)))</formula>
    </cfRule>
    <cfRule type="notContainsBlanks" priority="475">
      <formula>LEN(TRIM(F825))&gt;0</formula>
    </cfRule>
  </conditionalFormatting>
  <conditionalFormatting sqref="F830:F833">
    <cfRule type="containsText" dxfId="217" priority="474" operator="containsText" text="Not Obtained">
      <formula>NOT(ISERROR(SEARCH("Not Obtained",F830)))</formula>
    </cfRule>
    <cfRule type="notContainsBlanks" priority="473">
      <formula>LEN(TRIM(F830))&gt;0</formula>
    </cfRule>
  </conditionalFormatting>
  <conditionalFormatting sqref="F835:F838">
    <cfRule type="containsText" dxfId="216" priority="472" operator="containsText" text="Not Obtained">
      <formula>NOT(ISERROR(SEARCH("Not Obtained",F835)))</formula>
    </cfRule>
    <cfRule type="notContainsBlanks" priority="471">
      <formula>LEN(TRIM(F835))&gt;0</formula>
    </cfRule>
  </conditionalFormatting>
  <conditionalFormatting sqref="F840:F843">
    <cfRule type="containsText" dxfId="215" priority="470" operator="containsText" text="Not Obtained">
      <formula>NOT(ISERROR(SEARCH("Not Obtained",F840)))</formula>
    </cfRule>
    <cfRule type="notContainsBlanks" priority="469">
      <formula>LEN(TRIM(F840))&gt;0</formula>
    </cfRule>
  </conditionalFormatting>
  <conditionalFormatting sqref="F845:F848">
    <cfRule type="containsText" dxfId="214" priority="468" operator="containsText" text="Not Obtained">
      <formula>NOT(ISERROR(SEARCH("Not Obtained",F845)))</formula>
    </cfRule>
    <cfRule type="notContainsBlanks" priority="467">
      <formula>LEN(TRIM(F845))&gt;0</formula>
    </cfRule>
  </conditionalFormatting>
  <conditionalFormatting sqref="F850:F853">
    <cfRule type="containsText" dxfId="213" priority="466" operator="containsText" text="Not Obtained">
      <formula>NOT(ISERROR(SEARCH("Not Obtained",F850)))</formula>
    </cfRule>
    <cfRule type="notContainsBlanks" priority="465">
      <formula>LEN(TRIM(F850))&gt;0</formula>
    </cfRule>
  </conditionalFormatting>
  <conditionalFormatting sqref="F855:F858">
    <cfRule type="containsText" dxfId="212" priority="464" operator="containsText" text="Not Obtained">
      <formula>NOT(ISERROR(SEARCH("Not Obtained",F855)))</formula>
    </cfRule>
    <cfRule type="notContainsBlanks" priority="463">
      <formula>LEN(TRIM(F855))&gt;0</formula>
    </cfRule>
  </conditionalFormatting>
  <conditionalFormatting sqref="F860:F863">
    <cfRule type="containsText" dxfId="211" priority="462" operator="containsText" text="Not Obtained">
      <formula>NOT(ISERROR(SEARCH("Not Obtained",F860)))</formula>
    </cfRule>
    <cfRule type="notContainsBlanks" priority="461">
      <formula>LEN(TRIM(F860))&gt;0</formula>
    </cfRule>
  </conditionalFormatting>
  <conditionalFormatting sqref="F865:F868">
    <cfRule type="containsText" dxfId="210" priority="460" operator="containsText" text="Not Obtained">
      <formula>NOT(ISERROR(SEARCH("Not Obtained",F865)))</formula>
    </cfRule>
    <cfRule type="notContainsBlanks" priority="459">
      <formula>LEN(TRIM(F865))&gt;0</formula>
    </cfRule>
  </conditionalFormatting>
  <conditionalFormatting sqref="F870:F873">
    <cfRule type="containsText" dxfId="209" priority="458" operator="containsText" text="Not Obtained">
      <formula>NOT(ISERROR(SEARCH("Not Obtained",F870)))</formula>
    </cfRule>
    <cfRule type="notContainsBlanks" priority="457">
      <formula>LEN(TRIM(F870))&gt;0</formula>
    </cfRule>
  </conditionalFormatting>
  <conditionalFormatting sqref="F875:F878">
    <cfRule type="containsText" dxfId="208" priority="456" operator="containsText" text="Not Obtained">
      <formula>NOT(ISERROR(SEARCH("Not Obtained",F875)))</formula>
    </cfRule>
    <cfRule type="notContainsBlanks" priority="455">
      <formula>LEN(TRIM(F875))&gt;0</formula>
    </cfRule>
  </conditionalFormatting>
  <conditionalFormatting sqref="F880:F883">
    <cfRule type="containsText" dxfId="207" priority="454" operator="containsText" text="Not Obtained">
      <formula>NOT(ISERROR(SEARCH("Not Obtained",F880)))</formula>
    </cfRule>
    <cfRule type="notContainsBlanks" priority="453">
      <formula>LEN(TRIM(F880))&gt;0</formula>
    </cfRule>
  </conditionalFormatting>
  <conditionalFormatting sqref="F885:F888">
    <cfRule type="containsText" dxfId="206" priority="452" operator="containsText" text="Not Obtained">
      <formula>NOT(ISERROR(SEARCH("Not Obtained",F885)))</formula>
    </cfRule>
    <cfRule type="notContainsBlanks" priority="451">
      <formula>LEN(TRIM(F885))&gt;0</formula>
    </cfRule>
  </conditionalFormatting>
  <conditionalFormatting sqref="F890:F893">
    <cfRule type="containsText" dxfId="205" priority="450" operator="containsText" text="Not Obtained">
      <formula>NOT(ISERROR(SEARCH("Not Obtained",F890)))</formula>
    </cfRule>
    <cfRule type="notContainsBlanks" priority="449">
      <formula>LEN(TRIM(F890))&gt;0</formula>
    </cfRule>
  </conditionalFormatting>
  <conditionalFormatting sqref="F895:F898">
    <cfRule type="notContainsBlanks" priority="447">
      <formula>LEN(TRIM(F895))&gt;0</formula>
    </cfRule>
    <cfRule type="containsText" dxfId="204" priority="448" operator="containsText" text="Not Obtained">
      <formula>NOT(ISERROR(SEARCH("Not Obtained",F895)))</formula>
    </cfRule>
  </conditionalFormatting>
  <conditionalFormatting sqref="F900:F903">
    <cfRule type="containsText" dxfId="203" priority="446" operator="containsText" text="Not Obtained">
      <formula>NOT(ISERROR(SEARCH("Not Obtained",F900)))</formula>
    </cfRule>
    <cfRule type="notContainsBlanks" priority="445">
      <formula>LEN(TRIM(F900))&gt;0</formula>
    </cfRule>
  </conditionalFormatting>
  <conditionalFormatting sqref="F905:F908">
    <cfRule type="containsText" dxfId="202" priority="444" operator="containsText" text="Not Obtained">
      <formula>NOT(ISERROR(SEARCH("Not Obtained",F905)))</formula>
    </cfRule>
    <cfRule type="notContainsBlanks" priority="443">
      <formula>LEN(TRIM(F905))&gt;0</formula>
    </cfRule>
  </conditionalFormatting>
  <conditionalFormatting sqref="F910:F913">
    <cfRule type="containsText" dxfId="201" priority="442" operator="containsText" text="Not Obtained">
      <formula>NOT(ISERROR(SEARCH("Not Obtained",F910)))</formula>
    </cfRule>
    <cfRule type="notContainsBlanks" priority="441">
      <formula>LEN(TRIM(F910))&gt;0</formula>
    </cfRule>
  </conditionalFormatting>
  <conditionalFormatting sqref="F915:F918">
    <cfRule type="containsText" dxfId="200" priority="440" operator="containsText" text="Not Obtained">
      <formula>NOT(ISERROR(SEARCH("Not Obtained",F915)))</formula>
    </cfRule>
    <cfRule type="notContainsBlanks" priority="439">
      <formula>LEN(TRIM(F915))&gt;0</formula>
    </cfRule>
  </conditionalFormatting>
  <conditionalFormatting sqref="F920:F923">
    <cfRule type="containsText" dxfId="199" priority="438" operator="containsText" text="Not Obtained">
      <formula>NOT(ISERROR(SEARCH("Not Obtained",F920)))</formula>
    </cfRule>
    <cfRule type="notContainsBlanks" priority="437">
      <formula>LEN(TRIM(F920))&gt;0</formula>
    </cfRule>
  </conditionalFormatting>
  <conditionalFormatting sqref="F925:F928">
    <cfRule type="containsText" dxfId="198" priority="436" operator="containsText" text="Not Obtained">
      <formula>NOT(ISERROR(SEARCH("Not Obtained",F925)))</formula>
    </cfRule>
    <cfRule type="notContainsBlanks" priority="435">
      <formula>LEN(TRIM(F925))&gt;0</formula>
    </cfRule>
  </conditionalFormatting>
  <conditionalFormatting sqref="F930:F933">
    <cfRule type="containsText" dxfId="197" priority="434" operator="containsText" text="Not Obtained">
      <formula>NOT(ISERROR(SEARCH("Not Obtained",F930)))</formula>
    </cfRule>
    <cfRule type="notContainsBlanks" priority="433">
      <formula>LEN(TRIM(F930))&gt;0</formula>
    </cfRule>
  </conditionalFormatting>
  <conditionalFormatting sqref="F935:F938">
    <cfRule type="containsText" dxfId="196" priority="432" operator="containsText" text="Not Obtained">
      <formula>NOT(ISERROR(SEARCH("Not Obtained",F935)))</formula>
    </cfRule>
    <cfRule type="notContainsBlanks" priority="431">
      <formula>LEN(TRIM(F935))&gt;0</formula>
    </cfRule>
  </conditionalFormatting>
  <conditionalFormatting sqref="F940:F943">
    <cfRule type="containsText" dxfId="195" priority="430" operator="containsText" text="Not Obtained">
      <formula>NOT(ISERROR(SEARCH("Not Obtained",F940)))</formula>
    </cfRule>
    <cfRule type="notContainsBlanks" priority="429">
      <formula>LEN(TRIM(F940))&gt;0</formula>
    </cfRule>
  </conditionalFormatting>
  <conditionalFormatting sqref="F945:F948">
    <cfRule type="containsText" dxfId="194" priority="428" operator="containsText" text="Not Obtained">
      <formula>NOT(ISERROR(SEARCH("Not Obtained",F945)))</formula>
    </cfRule>
    <cfRule type="notContainsBlanks" priority="427">
      <formula>LEN(TRIM(F945))&gt;0</formula>
    </cfRule>
  </conditionalFormatting>
  <conditionalFormatting sqref="F950:F953">
    <cfRule type="containsText" dxfId="193" priority="426" operator="containsText" text="Not Obtained">
      <formula>NOT(ISERROR(SEARCH("Not Obtained",F950)))</formula>
    </cfRule>
    <cfRule type="notContainsBlanks" priority="425">
      <formula>LEN(TRIM(F950))&gt;0</formula>
    </cfRule>
  </conditionalFormatting>
  <conditionalFormatting sqref="F955:F958">
    <cfRule type="containsText" dxfId="192" priority="424" operator="containsText" text="Not Obtained">
      <formula>NOT(ISERROR(SEARCH("Not Obtained",F955)))</formula>
    </cfRule>
    <cfRule type="notContainsBlanks" priority="423">
      <formula>LEN(TRIM(F955))&gt;0</formula>
    </cfRule>
  </conditionalFormatting>
  <conditionalFormatting sqref="F960:F963">
    <cfRule type="containsText" dxfId="191" priority="422" operator="containsText" text="Not Obtained">
      <formula>NOT(ISERROR(SEARCH("Not Obtained",F960)))</formula>
    </cfRule>
    <cfRule type="notContainsBlanks" priority="421">
      <formula>LEN(TRIM(F960))&gt;0</formula>
    </cfRule>
  </conditionalFormatting>
  <conditionalFormatting sqref="F965:F968">
    <cfRule type="containsText" dxfId="190" priority="420" operator="containsText" text="Not Obtained">
      <formula>NOT(ISERROR(SEARCH("Not Obtained",F965)))</formula>
    </cfRule>
    <cfRule type="notContainsBlanks" priority="419">
      <formula>LEN(TRIM(F965))&gt;0</formula>
    </cfRule>
  </conditionalFormatting>
  <conditionalFormatting sqref="F970:F973">
    <cfRule type="containsText" dxfId="189" priority="418" operator="containsText" text="Not Obtained">
      <formula>NOT(ISERROR(SEARCH("Not Obtained",F970)))</formula>
    </cfRule>
    <cfRule type="notContainsBlanks" priority="417">
      <formula>LEN(TRIM(F970))&gt;0</formula>
    </cfRule>
  </conditionalFormatting>
  <conditionalFormatting sqref="F975:F978">
    <cfRule type="containsText" dxfId="188" priority="416" operator="containsText" text="Not Obtained">
      <formula>NOT(ISERROR(SEARCH("Not Obtained",F975)))</formula>
    </cfRule>
    <cfRule type="notContainsBlanks" priority="415">
      <formula>LEN(TRIM(F975))&gt;0</formula>
    </cfRule>
  </conditionalFormatting>
  <conditionalFormatting sqref="F980:F983">
    <cfRule type="containsText" dxfId="187" priority="414" operator="containsText" text="Not Obtained">
      <formula>NOT(ISERROR(SEARCH("Not Obtained",F980)))</formula>
    </cfRule>
    <cfRule type="notContainsBlanks" priority="413">
      <formula>LEN(TRIM(F980))&gt;0</formula>
    </cfRule>
  </conditionalFormatting>
  <conditionalFormatting sqref="F985:F988">
    <cfRule type="containsText" dxfId="186" priority="412" operator="containsText" text="Not Obtained">
      <formula>NOT(ISERROR(SEARCH("Not Obtained",F985)))</formula>
    </cfRule>
    <cfRule type="notContainsBlanks" priority="411">
      <formula>LEN(TRIM(F985))&gt;0</formula>
    </cfRule>
  </conditionalFormatting>
  <conditionalFormatting sqref="F990:F993">
    <cfRule type="containsText" dxfId="185" priority="410" operator="containsText" text="Not Obtained">
      <formula>NOT(ISERROR(SEARCH("Not Obtained",F990)))</formula>
    </cfRule>
    <cfRule type="notContainsBlanks" priority="409">
      <formula>LEN(TRIM(F990))&gt;0</formula>
    </cfRule>
  </conditionalFormatting>
  <conditionalFormatting sqref="F995:F998">
    <cfRule type="containsText" dxfId="184" priority="408" operator="containsText" text="Not Obtained">
      <formula>NOT(ISERROR(SEARCH("Not Obtained",F995)))</formula>
    </cfRule>
    <cfRule type="notContainsBlanks" priority="407">
      <formula>LEN(TRIM(F995))&gt;0</formula>
    </cfRule>
  </conditionalFormatting>
  <conditionalFormatting sqref="F1000:F1003">
    <cfRule type="containsText" dxfId="183" priority="406" operator="containsText" text="Not Obtained">
      <formula>NOT(ISERROR(SEARCH("Not Obtained",F1000)))</formula>
    </cfRule>
    <cfRule type="notContainsBlanks" priority="405">
      <formula>LEN(TRIM(F1000))&gt;0</formula>
    </cfRule>
  </conditionalFormatting>
  <conditionalFormatting sqref="F1005:F1019">
    <cfRule type="notContainsBlanks" priority="397">
      <formula>LEN(TRIM(F1005))&gt;0</formula>
    </cfRule>
    <cfRule type="containsText" dxfId="182" priority="398" operator="containsText" text="Not Obtained">
      <formula>NOT(ISERROR(SEARCH("Not Obtained",F1005)))</formula>
    </cfRule>
  </conditionalFormatting>
  <conditionalFormatting sqref="F8:G59">
    <cfRule type="notContainsBlanks" priority="1">
      <formula>LEN(TRIM(F8))&gt;0</formula>
    </cfRule>
    <cfRule type="containsText" dxfId="181" priority="2" operator="containsText" text="Not Obtained">
      <formula>NOT(ISERROR(SEARCH("Not Obtained",F8)))</formula>
    </cfRule>
  </conditionalFormatting>
  <conditionalFormatting sqref="F64:G64">
    <cfRule type="containsText" dxfId="180" priority="390" operator="containsText" text="Not Obtained">
      <formula>NOT(ISERROR(SEARCH("Not Obtained",F64)))</formula>
    </cfRule>
    <cfRule type="notContainsBlanks" priority="389">
      <formula>LEN(TRIM(F64))&gt;0</formula>
    </cfRule>
  </conditionalFormatting>
  <conditionalFormatting sqref="F69:G69">
    <cfRule type="containsText" dxfId="179" priority="388" operator="containsText" text="Not Obtained">
      <formula>NOT(ISERROR(SEARCH("Not Obtained",F69)))</formula>
    </cfRule>
    <cfRule type="notContainsBlanks" priority="387">
      <formula>LEN(TRIM(F69))&gt;0</formula>
    </cfRule>
  </conditionalFormatting>
  <conditionalFormatting sqref="F74:G74">
    <cfRule type="containsText" dxfId="178" priority="386" operator="containsText" text="Not Obtained">
      <formula>NOT(ISERROR(SEARCH("Not Obtained",F74)))</formula>
    </cfRule>
    <cfRule type="notContainsBlanks" priority="385">
      <formula>LEN(TRIM(F74))&gt;0</formula>
    </cfRule>
  </conditionalFormatting>
  <conditionalFormatting sqref="F79:G79">
    <cfRule type="containsText" dxfId="177" priority="384" operator="containsText" text="Not Obtained">
      <formula>NOT(ISERROR(SEARCH("Not Obtained",F79)))</formula>
    </cfRule>
    <cfRule type="notContainsBlanks" priority="383">
      <formula>LEN(TRIM(F79))&gt;0</formula>
    </cfRule>
  </conditionalFormatting>
  <conditionalFormatting sqref="F84:G84">
    <cfRule type="containsText" dxfId="176" priority="382" operator="containsText" text="Not Obtained">
      <formula>NOT(ISERROR(SEARCH("Not Obtained",F84)))</formula>
    </cfRule>
    <cfRule type="notContainsBlanks" priority="381">
      <formula>LEN(TRIM(F84))&gt;0</formula>
    </cfRule>
  </conditionalFormatting>
  <conditionalFormatting sqref="F89:G89">
    <cfRule type="containsText" dxfId="175" priority="380" operator="containsText" text="Not Obtained">
      <formula>NOT(ISERROR(SEARCH("Not Obtained",F89)))</formula>
    </cfRule>
    <cfRule type="notContainsBlanks" priority="379">
      <formula>LEN(TRIM(F89))&gt;0</formula>
    </cfRule>
  </conditionalFormatting>
  <conditionalFormatting sqref="F94:G94">
    <cfRule type="containsText" dxfId="174" priority="378" operator="containsText" text="Not Obtained">
      <formula>NOT(ISERROR(SEARCH("Not Obtained",F94)))</formula>
    </cfRule>
    <cfRule type="notContainsBlanks" priority="377">
      <formula>LEN(TRIM(F94))&gt;0</formula>
    </cfRule>
  </conditionalFormatting>
  <conditionalFormatting sqref="F99:G99">
    <cfRule type="containsText" dxfId="173" priority="376" operator="containsText" text="Not Obtained">
      <formula>NOT(ISERROR(SEARCH("Not Obtained",F99)))</formula>
    </cfRule>
    <cfRule type="notContainsBlanks" priority="375">
      <formula>LEN(TRIM(F99))&gt;0</formula>
    </cfRule>
  </conditionalFormatting>
  <conditionalFormatting sqref="F104:G104">
    <cfRule type="containsText" dxfId="172" priority="374" operator="containsText" text="Not Obtained">
      <formula>NOT(ISERROR(SEARCH("Not Obtained",F104)))</formula>
    </cfRule>
    <cfRule type="notContainsBlanks" priority="373">
      <formula>LEN(TRIM(F104))&gt;0</formula>
    </cfRule>
  </conditionalFormatting>
  <conditionalFormatting sqref="F109:G109">
    <cfRule type="containsText" dxfId="171" priority="372" operator="containsText" text="Not Obtained">
      <formula>NOT(ISERROR(SEARCH("Not Obtained",F109)))</formula>
    </cfRule>
    <cfRule type="notContainsBlanks" priority="371">
      <formula>LEN(TRIM(F109))&gt;0</formula>
    </cfRule>
  </conditionalFormatting>
  <conditionalFormatting sqref="F114:G114">
    <cfRule type="containsText" dxfId="170" priority="370" operator="containsText" text="Not Obtained">
      <formula>NOT(ISERROR(SEARCH("Not Obtained",F114)))</formula>
    </cfRule>
    <cfRule type="notContainsBlanks" priority="369">
      <formula>LEN(TRIM(F114))&gt;0</formula>
    </cfRule>
  </conditionalFormatting>
  <conditionalFormatting sqref="F119:G119">
    <cfRule type="containsText" dxfId="169" priority="368" operator="containsText" text="Not Obtained">
      <formula>NOT(ISERROR(SEARCH("Not Obtained",F119)))</formula>
    </cfRule>
    <cfRule type="notContainsBlanks" priority="367">
      <formula>LEN(TRIM(F119))&gt;0</formula>
    </cfRule>
  </conditionalFormatting>
  <conditionalFormatting sqref="F124:G124">
    <cfRule type="containsText" dxfId="168" priority="366" operator="containsText" text="Not Obtained">
      <formula>NOT(ISERROR(SEARCH("Not Obtained",F124)))</formula>
    </cfRule>
    <cfRule type="notContainsBlanks" priority="365">
      <formula>LEN(TRIM(F124))&gt;0</formula>
    </cfRule>
  </conditionalFormatting>
  <conditionalFormatting sqref="F129:G129">
    <cfRule type="containsText" dxfId="167" priority="364" operator="containsText" text="Not Obtained">
      <formula>NOT(ISERROR(SEARCH("Not Obtained",F129)))</formula>
    </cfRule>
    <cfRule type="notContainsBlanks" priority="363">
      <formula>LEN(TRIM(F129))&gt;0</formula>
    </cfRule>
  </conditionalFormatting>
  <conditionalFormatting sqref="F134:G134">
    <cfRule type="containsText" dxfId="166" priority="362" operator="containsText" text="Not Obtained">
      <formula>NOT(ISERROR(SEARCH("Not Obtained",F134)))</formula>
    </cfRule>
    <cfRule type="notContainsBlanks" priority="361">
      <formula>LEN(TRIM(F134))&gt;0</formula>
    </cfRule>
  </conditionalFormatting>
  <conditionalFormatting sqref="F139:G139">
    <cfRule type="containsText" dxfId="165" priority="360" operator="containsText" text="Not Obtained">
      <formula>NOT(ISERROR(SEARCH("Not Obtained",F139)))</formula>
    </cfRule>
    <cfRule type="notContainsBlanks" priority="359">
      <formula>LEN(TRIM(F139))&gt;0</formula>
    </cfRule>
  </conditionalFormatting>
  <conditionalFormatting sqref="F144:G144">
    <cfRule type="containsText" dxfId="164" priority="358" operator="containsText" text="Not Obtained">
      <formula>NOT(ISERROR(SEARCH("Not Obtained",F144)))</formula>
    </cfRule>
    <cfRule type="notContainsBlanks" priority="357">
      <formula>LEN(TRIM(F144))&gt;0</formula>
    </cfRule>
  </conditionalFormatting>
  <conditionalFormatting sqref="F149:G149">
    <cfRule type="containsText" dxfId="163" priority="356" operator="containsText" text="Not Obtained">
      <formula>NOT(ISERROR(SEARCH("Not Obtained",F149)))</formula>
    </cfRule>
    <cfRule type="notContainsBlanks" priority="355">
      <formula>LEN(TRIM(F149))&gt;0</formula>
    </cfRule>
  </conditionalFormatting>
  <conditionalFormatting sqref="F154:G154">
    <cfRule type="containsText" dxfId="162" priority="354" operator="containsText" text="Not Obtained">
      <formula>NOT(ISERROR(SEARCH("Not Obtained",F154)))</formula>
    </cfRule>
    <cfRule type="notContainsBlanks" priority="353">
      <formula>LEN(TRIM(F154))&gt;0</formula>
    </cfRule>
  </conditionalFormatting>
  <conditionalFormatting sqref="F159:G159">
    <cfRule type="containsText" dxfId="161" priority="352" operator="containsText" text="Not Obtained">
      <formula>NOT(ISERROR(SEARCH("Not Obtained",F159)))</formula>
    </cfRule>
    <cfRule type="notContainsBlanks" priority="351">
      <formula>LEN(TRIM(F159))&gt;0</formula>
    </cfRule>
  </conditionalFormatting>
  <conditionalFormatting sqref="F164:G164">
    <cfRule type="containsText" dxfId="160" priority="350" operator="containsText" text="Not Obtained">
      <formula>NOT(ISERROR(SEARCH("Not Obtained",F164)))</formula>
    </cfRule>
    <cfRule type="notContainsBlanks" priority="349">
      <formula>LEN(TRIM(F164))&gt;0</formula>
    </cfRule>
  </conditionalFormatting>
  <conditionalFormatting sqref="F169:G169">
    <cfRule type="containsText" dxfId="159" priority="348" operator="containsText" text="Not Obtained">
      <formula>NOT(ISERROR(SEARCH("Not Obtained",F169)))</formula>
    </cfRule>
    <cfRule type="notContainsBlanks" priority="347">
      <formula>LEN(TRIM(F169))&gt;0</formula>
    </cfRule>
  </conditionalFormatting>
  <conditionalFormatting sqref="F174:G174">
    <cfRule type="containsText" dxfId="158" priority="346" operator="containsText" text="Not Obtained">
      <formula>NOT(ISERROR(SEARCH("Not Obtained",F174)))</formula>
    </cfRule>
    <cfRule type="notContainsBlanks" priority="345">
      <formula>LEN(TRIM(F174))&gt;0</formula>
    </cfRule>
  </conditionalFormatting>
  <conditionalFormatting sqref="F179:G179">
    <cfRule type="containsText" dxfId="157" priority="344" operator="containsText" text="Not Obtained">
      <formula>NOT(ISERROR(SEARCH("Not Obtained",F179)))</formula>
    </cfRule>
    <cfRule type="notContainsBlanks" priority="343">
      <formula>LEN(TRIM(F179))&gt;0</formula>
    </cfRule>
  </conditionalFormatting>
  <conditionalFormatting sqref="F184:G184">
    <cfRule type="containsText" dxfId="156" priority="342" operator="containsText" text="Not Obtained">
      <formula>NOT(ISERROR(SEARCH("Not Obtained",F184)))</formula>
    </cfRule>
    <cfRule type="notContainsBlanks" priority="341">
      <formula>LEN(TRIM(F184))&gt;0</formula>
    </cfRule>
  </conditionalFormatting>
  <conditionalFormatting sqref="F189:G189">
    <cfRule type="containsText" dxfId="155" priority="340" operator="containsText" text="Not Obtained">
      <formula>NOT(ISERROR(SEARCH("Not Obtained",F189)))</formula>
    </cfRule>
    <cfRule type="notContainsBlanks" priority="339">
      <formula>LEN(TRIM(F189))&gt;0</formula>
    </cfRule>
  </conditionalFormatting>
  <conditionalFormatting sqref="F194:G194">
    <cfRule type="containsText" dxfId="154" priority="338" operator="containsText" text="Not Obtained">
      <formula>NOT(ISERROR(SEARCH("Not Obtained",F194)))</formula>
    </cfRule>
    <cfRule type="notContainsBlanks" priority="337">
      <formula>LEN(TRIM(F194))&gt;0</formula>
    </cfRule>
  </conditionalFormatting>
  <conditionalFormatting sqref="F199:G199">
    <cfRule type="containsText" dxfId="153" priority="336" operator="containsText" text="Not Obtained">
      <formula>NOT(ISERROR(SEARCH("Not Obtained",F199)))</formula>
    </cfRule>
    <cfRule type="notContainsBlanks" priority="335">
      <formula>LEN(TRIM(F199))&gt;0</formula>
    </cfRule>
  </conditionalFormatting>
  <conditionalFormatting sqref="F204:G204">
    <cfRule type="containsText" dxfId="152" priority="334" operator="containsText" text="Not Obtained">
      <formula>NOT(ISERROR(SEARCH("Not Obtained",F204)))</formula>
    </cfRule>
    <cfRule type="notContainsBlanks" priority="333">
      <formula>LEN(TRIM(F204))&gt;0</formula>
    </cfRule>
  </conditionalFormatting>
  <conditionalFormatting sqref="F209:G209">
    <cfRule type="containsText" dxfId="151" priority="332" operator="containsText" text="Not Obtained">
      <formula>NOT(ISERROR(SEARCH("Not Obtained",F209)))</formula>
    </cfRule>
    <cfRule type="notContainsBlanks" priority="331">
      <formula>LEN(TRIM(F209))&gt;0</formula>
    </cfRule>
  </conditionalFormatting>
  <conditionalFormatting sqref="F214:G214">
    <cfRule type="containsText" dxfId="150" priority="330" operator="containsText" text="Not Obtained">
      <formula>NOT(ISERROR(SEARCH("Not Obtained",F214)))</formula>
    </cfRule>
    <cfRule type="notContainsBlanks" priority="329">
      <formula>LEN(TRIM(F214))&gt;0</formula>
    </cfRule>
  </conditionalFormatting>
  <conditionalFormatting sqref="F219:G219">
    <cfRule type="containsText" dxfId="149" priority="328" operator="containsText" text="Not Obtained">
      <formula>NOT(ISERROR(SEARCH("Not Obtained",F219)))</formula>
    </cfRule>
    <cfRule type="notContainsBlanks" priority="327">
      <formula>LEN(TRIM(F219))&gt;0</formula>
    </cfRule>
  </conditionalFormatting>
  <conditionalFormatting sqref="F224:G224">
    <cfRule type="containsText" dxfId="148" priority="326" operator="containsText" text="Not Obtained">
      <formula>NOT(ISERROR(SEARCH("Not Obtained",F224)))</formula>
    </cfRule>
    <cfRule type="notContainsBlanks" priority="325">
      <formula>LEN(TRIM(F224))&gt;0</formula>
    </cfRule>
  </conditionalFormatting>
  <conditionalFormatting sqref="F229:G229">
    <cfRule type="containsText" dxfId="147" priority="324" operator="containsText" text="Not Obtained">
      <formula>NOT(ISERROR(SEARCH("Not Obtained",F229)))</formula>
    </cfRule>
    <cfRule type="notContainsBlanks" priority="323">
      <formula>LEN(TRIM(F229))&gt;0</formula>
    </cfRule>
  </conditionalFormatting>
  <conditionalFormatting sqref="F234:G234">
    <cfRule type="containsText" dxfId="146" priority="322" operator="containsText" text="Not Obtained">
      <formula>NOT(ISERROR(SEARCH("Not Obtained",F234)))</formula>
    </cfRule>
    <cfRule type="notContainsBlanks" priority="321">
      <formula>LEN(TRIM(F234))&gt;0</formula>
    </cfRule>
  </conditionalFormatting>
  <conditionalFormatting sqref="F239:G239">
    <cfRule type="containsText" dxfId="145" priority="320" operator="containsText" text="Not Obtained">
      <formula>NOT(ISERROR(SEARCH("Not Obtained",F239)))</formula>
    </cfRule>
    <cfRule type="notContainsBlanks" priority="319">
      <formula>LEN(TRIM(F239))&gt;0</formula>
    </cfRule>
  </conditionalFormatting>
  <conditionalFormatting sqref="F244:G244">
    <cfRule type="containsText" dxfId="144" priority="318" operator="containsText" text="Not Obtained">
      <formula>NOT(ISERROR(SEARCH("Not Obtained",F244)))</formula>
    </cfRule>
    <cfRule type="notContainsBlanks" priority="317">
      <formula>LEN(TRIM(F244))&gt;0</formula>
    </cfRule>
  </conditionalFormatting>
  <conditionalFormatting sqref="F249:G249">
    <cfRule type="containsText" dxfId="143" priority="316" operator="containsText" text="Not Obtained">
      <formula>NOT(ISERROR(SEARCH("Not Obtained",F249)))</formula>
    </cfRule>
    <cfRule type="notContainsBlanks" priority="315">
      <formula>LEN(TRIM(F249))&gt;0</formula>
    </cfRule>
  </conditionalFormatting>
  <conditionalFormatting sqref="F254:G254">
    <cfRule type="containsText" dxfId="142" priority="314" operator="containsText" text="Not Obtained">
      <formula>NOT(ISERROR(SEARCH("Not Obtained",F254)))</formula>
    </cfRule>
    <cfRule type="notContainsBlanks" priority="313">
      <formula>LEN(TRIM(F254))&gt;0</formula>
    </cfRule>
  </conditionalFormatting>
  <conditionalFormatting sqref="F259:G259">
    <cfRule type="containsText" dxfId="141" priority="312" operator="containsText" text="Not Obtained">
      <formula>NOT(ISERROR(SEARCH("Not Obtained",F259)))</formula>
    </cfRule>
    <cfRule type="notContainsBlanks" priority="311">
      <formula>LEN(TRIM(F259))&gt;0</formula>
    </cfRule>
  </conditionalFormatting>
  <conditionalFormatting sqref="F264:G264">
    <cfRule type="containsText" dxfId="140" priority="310" operator="containsText" text="Not Obtained">
      <formula>NOT(ISERROR(SEARCH("Not Obtained",F264)))</formula>
    </cfRule>
    <cfRule type="notContainsBlanks" priority="309">
      <formula>LEN(TRIM(F264))&gt;0</formula>
    </cfRule>
  </conditionalFormatting>
  <conditionalFormatting sqref="F269:G269">
    <cfRule type="containsText" dxfId="139" priority="308" operator="containsText" text="Not Obtained">
      <formula>NOT(ISERROR(SEARCH("Not Obtained",F269)))</formula>
    </cfRule>
    <cfRule type="notContainsBlanks" priority="307">
      <formula>LEN(TRIM(F269))&gt;0</formula>
    </cfRule>
  </conditionalFormatting>
  <conditionalFormatting sqref="F274:G274">
    <cfRule type="containsText" dxfId="138" priority="306" operator="containsText" text="Not Obtained">
      <formula>NOT(ISERROR(SEARCH("Not Obtained",F274)))</formula>
    </cfRule>
    <cfRule type="notContainsBlanks" priority="305">
      <formula>LEN(TRIM(F274))&gt;0</formula>
    </cfRule>
  </conditionalFormatting>
  <conditionalFormatting sqref="F279:G279">
    <cfRule type="containsText" dxfId="137" priority="304" operator="containsText" text="Not Obtained">
      <formula>NOT(ISERROR(SEARCH("Not Obtained",F279)))</formula>
    </cfRule>
    <cfRule type="notContainsBlanks" priority="303">
      <formula>LEN(TRIM(F279))&gt;0</formula>
    </cfRule>
  </conditionalFormatting>
  <conditionalFormatting sqref="F284:G284">
    <cfRule type="notContainsBlanks" priority="301">
      <formula>LEN(TRIM(F284))&gt;0</formula>
    </cfRule>
    <cfRule type="containsText" dxfId="136" priority="302" operator="containsText" text="Not Obtained">
      <formula>NOT(ISERROR(SEARCH("Not Obtained",F284)))</formula>
    </cfRule>
  </conditionalFormatting>
  <conditionalFormatting sqref="F289:G289">
    <cfRule type="containsText" dxfId="135" priority="300" operator="containsText" text="Not Obtained">
      <formula>NOT(ISERROR(SEARCH("Not Obtained",F289)))</formula>
    </cfRule>
    <cfRule type="notContainsBlanks" priority="299">
      <formula>LEN(TRIM(F289))&gt;0</formula>
    </cfRule>
  </conditionalFormatting>
  <conditionalFormatting sqref="F294:G294">
    <cfRule type="containsText" dxfId="134" priority="298" operator="containsText" text="Not Obtained">
      <formula>NOT(ISERROR(SEARCH("Not Obtained",F294)))</formula>
    </cfRule>
    <cfRule type="notContainsBlanks" priority="297">
      <formula>LEN(TRIM(F294))&gt;0</formula>
    </cfRule>
  </conditionalFormatting>
  <conditionalFormatting sqref="F299:G299">
    <cfRule type="containsText" dxfId="133" priority="296" operator="containsText" text="Not Obtained">
      <formula>NOT(ISERROR(SEARCH("Not Obtained",F299)))</formula>
    </cfRule>
    <cfRule type="notContainsBlanks" priority="295">
      <formula>LEN(TRIM(F299))&gt;0</formula>
    </cfRule>
  </conditionalFormatting>
  <conditionalFormatting sqref="F304:G304">
    <cfRule type="containsText" dxfId="132" priority="294" operator="containsText" text="Not Obtained">
      <formula>NOT(ISERROR(SEARCH("Not Obtained",F304)))</formula>
    </cfRule>
    <cfRule type="notContainsBlanks" priority="293">
      <formula>LEN(TRIM(F304))&gt;0</formula>
    </cfRule>
  </conditionalFormatting>
  <conditionalFormatting sqref="F309:G309">
    <cfRule type="containsText" dxfId="131" priority="292" operator="containsText" text="Not Obtained">
      <formula>NOT(ISERROR(SEARCH("Not Obtained",F309)))</formula>
    </cfRule>
    <cfRule type="notContainsBlanks" priority="291">
      <formula>LEN(TRIM(F309))&gt;0</formula>
    </cfRule>
  </conditionalFormatting>
  <conditionalFormatting sqref="F314:G314">
    <cfRule type="containsText" dxfId="130" priority="290" operator="containsText" text="Not Obtained">
      <formula>NOT(ISERROR(SEARCH("Not Obtained",F314)))</formula>
    </cfRule>
    <cfRule type="notContainsBlanks" priority="289">
      <formula>LEN(TRIM(F314))&gt;0</formula>
    </cfRule>
  </conditionalFormatting>
  <conditionalFormatting sqref="F319:G319">
    <cfRule type="containsText" dxfId="129" priority="288" operator="containsText" text="Not Obtained">
      <formula>NOT(ISERROR(SEARCH("Not Obtained",F319)))</formula>
    </cfRule>
    <cfRule type="notContainsBlanks" priority="287">
      <formula>LEN(TRIM(F319))&gt;0</formula>
    </cfRule>
  </conditionalFormatting>
  <conditionalFormatting sqref="F324:G324">
    <cfRule type="containsText" dxfId="128" priority="286" operator="containsText" text="Not Obtained">
      <formula>NOT(ISERROR(SEARCH("Not Obtained",F324)))</formula>
    </cfRule>
    <cfRule type="notContainsBlanks" priority="285">
      <formula>LEN(TRIM(F324))&gt;0</formula>
    </cfRule>
  </conditionalFormatting>
  <conditionalFormatting sqref="F329:G329">
    <cfRule type="containsText" dxfId="127" priority="284" operator="containsText" text="Not Obtained">
      <formula>NOT(ISERROR(SEARCH("Not Obtained",F329)))</formula>
    </cfRule>
    <cfRule type="notContainsBlanks" priority="283">
      <formula>LEN(TRIM(F329))&gt;0</formula>
    </cfRule>
  </conditionalFormatting>
  <conditionalFormatting sqref="F334:G334">
    <cfRule type="containsText" dxfId="126" priority="282" operator="containsText" text="Not Obtained">
      <formula>NOT(ISERROR(SEARCH("Not Obtained",F334)))</formula>
    </cfRule>
    <cfRule type="notContainsBlanks" priority="281">
      <formula>LEN(TRIM(F334))&gt;0</formula>
    </cfRule>
  </conditionalFormatting>
  <conditionalFormatting sqref="F339:G339">
    <cfRule type="containsText" dxfId="125" priority="280" operator="containsText" text="Not Obtained">
      <formula>NOT(ISERROR(SEARCH("Not Obtained",F339)))</formula>
    </cfRule>
    <cfRule type="notContainsBlanks" priority="279">
      <formula>LEN(TRIM(F339))&gt;0</formula>
    </cfRule>
  </conditionalFormatting>
  <conditionalFormatting sqref="F344:G344">
    <cfRule type="containsText" dxfId="124" priority="278" operator="containsText" text="Not Obtained">
      <formula>NOT(ISERROR(SEARCH("Not Obtained",F344)))</formula>
    </cfRule>
    <cfRule type="notContainsBlanks" priority="277">
      <formula>LEN(TRIM(F344))&gt;0</formula>
    </cfRule>
  </conditionalFormatting>
  <conditionalFormatting sqref="F349:G349">
    <cfRule type="containsText" dxfId="123" priority="276" operator="containsText" text="Not Obtained">
      <formula>NOT(ISERROR(SEARCH("Not Obtained",F349)))</formula>
    </cfRule>
    <cfRule type="notContainsBlanks" priority="275">
      <formula>LEN(TRIM(F349))&gt;0</formula>
    </cfRule>
  </conditionalFormatting>
  <conditionalFormatting sqref="F354:G354">
    <cfRule type="containsText" dxfId="122" priority="274" operator="containsText" text="Not Obtained">
      <formula>NOT(ISERROR(SEARCH("Not Obtained",F354)))</formula>
    </cfRule>
    <cfRule type="notContainsBlanks" priority="273">
      <formula>LEN(TRIM(F354))&gt;0</formula>
    </cfRule>
  </conditionalFormatting>
  <conditionalFormatting sqref="F359:G359">
    <cfRule type="containsText" dxfId="121" priority="272" operator="containsText" text="Not Obtained">
      <formula>NOT(ISERROR(SEARCH("Not Obtained",F359)))</formula>
    </cfRule>
    <cfRule type="notContainsBlanks" priority="271">
      <formula>LEN(TRIM(F359))&gt;0</formula>
    </cfRule>
  </conditionalFormatting>
  <conditionalFormatting sqref="F364:G364">
    <cfRule type="containsText" dxfId="120" priority="270" operator="containsText" text="Not Obtained">
      <formula>NOT(ISERROR(SEARCH("Not Obtained",F364)))</formula>
    </cfRule>
    <cfRule type="notContainsBlanks" priority="269">
      <formula>LEN(TRIM(F364))&gt;0</formula>
    </cfRule>
  </conditionalFormatting>
  <conditionalFormatting sqref="F369:G369">
    <cfRule type="containsText" dxfId="119" priority="268" operator="containsText" text="Not Obtained">
      <formula>NOT(ISERROR(SEARCH("Not Obtained",F369)))</formula>
    </cfRule>
    <cfRule type="notContainsBlanks" priority="267">
      <formula>LEN(TRIM(F369))&gt;0</formula>
    </cfRule>
  </conditionalFormatting>
  <conditionalFormatting sqref="F374:G374">
    <cfRule type="containsText" dxfId="118" priority="266" operator="containsText" text="Not Obtained">
      <formula>NOT(ISERROR(SEARCH("Not Obtained",F374)))</formula>
    </cfRule>
    <cfRule type="notContainsBlanks" priority="265">
      <formula>LEN(TRIM(F374))&gt;0</formula>
    </cfRule>
  </conditionalFormatting>
  <conditionalFormatting sqref="F379:G379">
    <cfRule type="containsText" dxfId="117" priority="264" operator="containsText" text="Not Obtained">
      <formula>NOT(ISERROR(SEARCH("Not Obtained",F379)))</formula>
    </cfRule>
    <cfRule type="notContainsBlanks" priority="263">
      <formula>LEN(TRIM(F379))&gt;0</formula>
    </cfRule>
  </conditionalFormatting>
  <conditionalFormatting sqref="F384:G384">
    <cfRule type="containsText" dxfId="116" priority="262" operator="containsText" text="Not Obtained">
      <formula>NOT(ISERROR(SEARCH("Not Obtained",F384)))</formula>
    </cfRule>
    <cfRule type="notContainsBlanks" priority="261">
      <formula>LEN(TRIM(F384))&gt;0</formula>
    </cfRule>
  </conditionalFormatting>
  <conditionalFormatting sqref="F389:G389">
    <cfRule type="containsText" dxfId="115" priority="260" operator="containsText" text="Not Obtained">
      <formula>NOT(ISERROR(SEARCH("Not Obtained",F389)))</formula>
    </cfRule>
    <cfRule type="notContainsBlanks" priority="259">
      <formula>LEN(TRIM(F389))&gt;0</formula>
    </cfRule>
  </conditionalFormatting>
  <conditionalFormatting sqref="F394:G394">
    <cfRule type="containsText" dxfId="114" priority="258" operator="containsText" text="Not Obtained">
      <formula>NOT(ISERROR(SEARCH("Not Obtained",F394)))</formula>
    </cfRule>
    <cfRule type="notContainsBlanks" priority="257">
      <formula>LEN(TRIM(F394))&gt;0</formula>
    </cfRule>
  </conditionalFormatting>
  <conditionalFormatting sqref="F399:G399">
    <cfRule type="containsText" dxfId="113" priority="256" operator="containsText" text="Not Obtained">
      <formula>NOT(ISERROR(SEARCH("Not Obtained",F399)))</formula>
    </cfRule>
    <cfRule type="notContainsBlanks" priority="255">
      <formula>LEN(TRIM(F399))&gt;0</formula>
    </cfRule>
  </conditionalFormatting>
  <conditionalFormatting sqref="F404:G404">
    <cfRule type="containsText" dxfId="112" priority="254" operator="containsText" text="Not Obtained">
      <formula>NOT(ISERROR(SEARCH("Not Obtained",F404)))</formula>
    </cfRule>
    <cfRule type="notContainsBlanks" priority="253">
      <formula>LEN(TRIM(F404))&gt;0</formula>
    </cfRule>
  </conditionalFormatting>
  <conditionalFormatting sqref="F409:G409">
    <cfRule type="containsText" dxfId="111" priority="252" operator="containsText" text="Not Obtained">
      <formula>NOT(ISERROR(SEARCH("Not Obtained",F409)))</formula>
    </cfRule>
    <cfRule type="notContainsBlanks" priority="251">
      <formula>LEN(TRIM(F409))&gt;0</formula>
    </cfRule>
  </conditionalFormatting>
  <conditionalFormatting sqref="F414:G414">
    <cfRule type="containsText" dxfId="110" priority="250" operator="containsText" text="Not Obtained">
      <formula>NOT(ISERROR(SEARCH("Not Obtained",F414)))</formula>
    </cfRule>
    <cfRule type="notContainsBlanks" priority="249">
      <formula>LEN(TRIM(F414))&gt;0</formula>
    </cfRule>
  </conditionalFormatting>
  <conditionalFormatting sqref="F419:G419">
    <cfRule type="containsText" dxfId="109" priority="248" operator="containsText" text="Not Obtained">
      <formula>NOT(ISERROR(SEARCH("Not Obtained",F419)))</formula>
    </cfRule>
    <cfRule type="notContainsBlanks" priority="247">
      <formula>LEN(TRIM(F419))&gt;0</formula>
    </cfRule>
  </conditionalFormatting>
  <conditionalFormatting sqref="F424:G424">
    <cfRule type="containsText" dxfId="108" priority="246" operator="containsText" text="Not Obtained">
      <formula>NOT(ISERROR(SEARCH("Not Obtained",F424)))</formula>
    </cfRule>
    <cfRule type="notContainsBlanks" priority="245">
      <formula>LEN(TRIM(F424))&gt;0</formula>
    </cfRule>
  </conditionalFormatting>
  <conditionalFormatting sqref="F429:G429">
    <cfRule type="containsText" dxfId="107" priority="244" operator="containsText" text="Not Obtained">
      <formula>NOT(ISERROR(SEARCH("Not Obtained",F429)))</formula>
    </cfRule>
    <cfRule type="notContainsBlanks" priority="243">
      <formula>LEN(TRIM(F429))&gt;0</formula>
    </cfRule>
  </conditionalFormatting>
  <conditionalFormatting sqref="F434:G434">
    <cfRule type="containsText" dxfId="106" priority="242" operator="containsText" text="Not Obtained">
      <formula>NOT(ISERROR(SEARCH("Not Obtained",F434)))</formula>
    </cfRule>
    <cfRule type="notContainsBlanks" priority="241">
      <formula>LEN(TRIM(F434))&gt;0</formula>
    </cfRule>
  </conditionalFormatting>
  <conditionalFormatting sqref="F439:G439">
    <cfRule type="containsText" dxfId="105" priority="240" operator="containsText" text="Not Obtained">
      <formula>NOT(ISERROR(SEARCH("Not Obtained",F439)))</formula>
    </cfRule>
    <cfRule type="notContainsBlanks" priority="239">
      <formula>LEN(TRIM(F439))&gt;0</formula>
    </cfRule>
  </conditionalFormatting>
  <conditionalFormatting sqref="F444:G444">
    <cfRule type="containsText" dxfId="104" priority="238" operator="containsText" text="Not Obtained">
      <formula>NOT(ISERROR(SEARCH("Not Obtained",F444)))</formula>
    </cfRule>
    <cfRule type="notContainsBlanks" priority="237">
      <formula>LEN(TRIM(F444))&gt;0</formula>
    </cfRule>
  </conditionalFormatting>
  <conditionalFormatting sqref="F449:G449">
    <cfRule type="containsText" dxfId="103" priority="236" operator="containsText" text="Not Obtained">
      <formula>NOT(ISERROR(SEARCH("Not Obtained",F449)))</formula>
    </cfRule>
    <cfRule type="notContainsBlanks" priority="235">
      <formula>LEN(TRIM(F449))&gt;0</formula>
    </cfRule>
  </conditionalFormatting>
  <conditionalFormatting sqref="F454:G454">
    <cfRule type="containsText" dxfId="102" priority="234" operator="containsText" text="Not Obtained">
      <formula>NOT(ISERROR(SEARCH("Not Obtained",F454)))</formula>
    </cfRule>
    <cfRule type="notContainsBlanks" priority="233">
      <formula>LEN(TRIM(F454))&gt;0</formula>
    </cfRule>
  </conditionalFormatting>
  <conditionalFormatting sqref="F459:G459">
    <cfRule type="containsText" dxfId="101" priority="232" operator="containsText" text="Not Obtained">
      <formula>NOT(ISERROR(SEARCH("Not Obtained",F459)))</formula>
    </cfRule>
    <cfRule type="notContainsBlanks" priority="231">
      <formula>LEN(TRIM(F459))&gt;0</formula>
    </cfRule>
  </conditionalFormatting>
  <conditionalFormatting sqref="F464:G464">
    <cfRule type="containsText" dxfId="100" priority="230" operator="containsText" text="Not Obtained">
      <formula>NOT(ISERROR(SEARCH("Not Obtained",F464)))</formula>
    </cfRule>
    <cfRule type="notContainsBlanks" priority="229">
      <formula>LEN(TRIM(F464))&gt;0</formula>
    </cfRule>
  </conditionalFormatting>
  <conditionalFormatting sqref="F469:G469">
    <cfRule type="containsText" dxfId="99" priority="228" operator="containsText" text="Not Obtained">
      <formula>NOT(ISERROR(SEARCH("Not Obtained",F469)))</formula>
    </cfRule>
    <cfRule type="notContainsBlanks" priority="227">
      <formula>LEN(TRIM(F469))&gt;0</formula>
    </cfRule>
  </conditionalFormatting>
  <conditionalFormatting sqref="F474:G474">
    <cfRule type="containsText" dxfId="98" priority="226" operator="containsText" text="Not Obtained">
      <formula>NOT(ISERROR(SEARCH("Not Obtained",F474)))</formula>
    </cfRule>
    <cfRule type="notContainsBlanks" priority="225">
      <formula>LEN(TRIM(F474))&gt;0</formula>
    </cfRule>
  </conditionalFormatting>
  <conditionalFormatting sqref="F479:G479">
    <cfRule type="containsText" dxfId="97" priority="224" operator="containsText" text="Not Obtained">
      <formula>NOT(ISERROR(SEARCH("Not Obtained",F479)))</formula>
    </cfRule>
    <cfRule type="notContainsBlanks" priority="223">
      <formula>LEN(TRIM(F479))&gt;0</formula>
    </cfRule>
  </conditionalFormatting>
  <conditionalFormatting sqref="F484:G484">
    <cfRule type="containsText" dxfId="96" priority="222" operator="containsText" text="Not Obtained">
      <formula>NOT(ISERROR(SEARCH("Not Obtained",F484)))</formula>
    </cfRule>
    <cfRule type="notContainsBlanks" priority="221">
      <formula>LEN(TRIM(F484))&gt;0</formula>
    </cfRule>
  </conditionalFormatting>
  <conditionalFormatting sqref="F489:G489">
    <cfRule type="containsText" dxfId="95" priority="220" operator="containsText" text="Not Obtained">
      <formula>NOT(ISERROR(SEARCH("Not Obtained",F489)))</formula>
    </cfRule>
    <cfRule type="notContainsBlanks" priority="219">
      <formula>LEN(TRIM(F489))&gt;0</formula>
    </cfRule>
  </conditionalFormatting>
  <conditionalFormatting sqref="F494:G494">
    <cfRule type="containsText" dxfId="94" priority="218" operator="containsText" text="Not Obtained">
      <formula>NOT(ISERROR(SEARCH("Not Obtained",F494)))</formula>
    </cfRule>
    <cfRule type="notContainsBlanks" priority="217">
      <formula>LEN(TRIM(F494))&gt;0</formula>
    </cfRule>
  </conditionalFormatting>
  <conditionalFormatting sqref="F499:G499">
    <cfRule type="containsText" dxfId="93" priority="216" operator="containsText" text="Not Obtained">
      <formula>NOT(ISERROR(SEARCH("Not Obtained",F499)))</formula>
    </cfRule>
    <cfRule type="notContainsBlanks" priority="215">
      <formula>LEN(TRIM(F499))&gt;0</formula>
    </cfRule>
  </conditionalFormatting>
  <conditionalFormatting sqref="F504:G504">
    <cfRule type="containsText" dxfId="92" priority="214" operator="containsText" text="Not Obtained">
      <formula>NOT(ISERROR(SEARCH("Not Obtained",F504)))</formula>
    </cfRule>
    <cfRule type="notContainsBlanks" priority="213">
      <formula>LEN(TRIM(F504))&gt;0</formula>
    </cfRule>
  </conditionalFormatting>
  <conditionalFormatting sqref="F509:G509">
    <cfRule type="containsText" dxfId="91" priority="212" operator="containsText" text="Not Obtained">
      <formula>NOT(ISERROR(SEARCH("Not Obtained",F509)))</formula>
    </cfRule>
    <cfRule type="notContainsBlanks" priority="211">
      <formula>LEN(TRIM(F509))&gt;0</formula>
    </cfRule>
  </conditionalFormatting>
  <conditionalFormatting sqref="F514:G514">
    <cfRule type="containsText" dxfId="90" priority="210" operator="containsText" text="Not Obtained">
      <formula>NOT(ISERROR(SEARCH("Not Obtained",F514)))</formula>
    </cfRule>
    <cfRule type="notContainsBlanks" priority="209">
      <formula>LEN(TRIM(F514))&gt;0</formula>
    </cfRule>
  </conditionalFormatting>
  <conditionalFormatting sqref="F519:G519">
    <cfRule type="containsText" dxfId="89" priority="208" operator="containsText" text="Not Obtained">
      <formula>NOT(ISERROR(SEARCH("Not Obtained",F519)))</formula>
    </cfRule>
    <cfRule type="notContainsBlanks" priority="207">
      <formula>LEN(TRIM(F519))&gt;0</formula>
    </cfRule>
  </conditionalFormatting>
  <conditionalFormatting sqref="F524:G569">
    <cfRule type="containsText" dxfId="88" priority="188" operator="containsText" text="Not Obtained">
      <formula>NOT(ISERROR(SEARCH("Not Obtained",F524)))</formula>
    </cfRule>
    <cfRule type="notContainsBlanks" priority="187">
      <formula>LEN(TRIM(F524))&gt;0</formula>
    </cfRule>
  </conditionalFormatting>
  <conditionalFormatting sqref="F574:G574">
    <cfRule type="containsText" dxfId="87" priority="186" operator="containsText" text="Not Obtained">
      <formula>NOT(ISERROR(SEARCH("Not Obtained",F574)))</formula>
    </cfRule>
    <cfRule type="notContainsBlanks" priority="185">
      <formula>LEN(TRIM(F574))&gt;0</formula>
    </cfRule>
  </conditionalFormatting>
  <conditionalFormatting sqref="F579:G579">
    <cfRule type="containsText" dxfId="86" priority="184" operator="containsText" text="Not Obtained">
      <formula>NOT(ISERROR(SEARCH("Not Obtained",F579)))</formula>
    </cfRule>
    <cfRule type="notContainsBlanks" priority="183">
      <formula>LEN(TRIM(F579))&gt;0</formula>
    </cfRule>
  </conditionalFormatting>
  <conditionalFormatting sqref="F584:G584">
    <cfRule type="containsText" dxfId="85" priority="182" operator="containsText" text="Not Obtained">
      <formula>NOT(ISERROR(SEARCH("Not Obtained",F584)))</formula>
    </cfRule>
    <cfRule type="notContainsBlanks" priority="181">
      <formula>LEN(TRIM(F584))&gt;0</formula>
    </cfRule>
  </conditionalFormatting>
  <conditionalFormatting sqref="F589:G589">
    <cfRule type="containsText" dxfId="84" priority="180" operator="containsText" text="Not Obtained">
      <formula>NOT(ISERROR(SEARCH("Not Obtained",F589)))</formula>
    </cfRule>
    <cfRule type="notContainsBlanks" priority="179">
      <formula>LEN(TRIM(F589))&gt;0</formula>
    </cfRule>
  </conditionalFormatting>
  <conditionalFormatting sqref="F594:G594">
    <cfRule type="containsText" dxfId="83" priority="178" operator="containsText" text="Not Obtained">
      <formula>NOT(ISERROR(SEARCH("Not Obtained",F594)))</formula>
    </cfRule>
    <cfRule type="notContainsBlanks" priority="177">
      <formula>LEN(TRIM(F594))&gt;0</formula>
    </cfRule>
  </conditionalFormatting>
  <conditionalFormatting sqref="F599:G599">
    <cfRule type="containsText" dxfId="82" priority="176" operator="containsText" text="Not Obtained">
      <formula>NOT(ISERROR(SEARCH("Not Obtained",F599)))</formula>
    </cfRule>
    <cfRule type="notContainsBlanks" priority="175">
      <formula>LEN(TRIM(F599))&gt;0</formula>
    </cfRule>
  </conditionalFormatting>
  <conditionalFormatting sqref="F604:G604">
    <cfRule type="containsText" dxfId="81" priority="174" operator="containsText" text="Not Obtained">
      <formula>NOT(ISERROR(SEARCH("Not Obtained",F604)))</formula>
    </cfRule>
    <cfRule type="notContainsBlanks" priority="173">
      <formula>LEN(TRIM(F604))&gt;0</formula>
    </cfRule>
  </conditionalFormatting>
  <conditionalFormatting sqref="F609:G609">
    <cfRule type="containsText" dxfId="80" priority="172" operator="containsText" text="Not Obtained">
      <formula>NOT(ISERROR(SEARCH("Not Obtained",F609)))</formula>
    </cfRule>
    <cfRule type="notContainsBlanks" priority="171">
      <formula>LEN(TRIM(F609))&gt;0</formula>
    </cfRule>
  </conditionalFormatting>
  <conditionalFormatting sqref="F614:G614">
    <cfRule type="containsText" dxfId="79" priority="170" operator="containsText" text="Not Obtained">
      <formula>NOT(ISERROR(SEARCH("Not Obtained",F614)))</formula>
    </cfRule>
    <cfRule type="notContainsBlanks" priority="169">
      <formula>LEN(TRIM(F614))&gt;0</formula>
    </cfRule>
  </conditionalFormatting>
  <conditionalFormatting sqref="F619:G619">
    <cfRule type="containsText" dxfId="78" priority="168" operator="containsText" text="Not Obtained">
      <formula>NOT(ISERROR(SEARCH("Not Obtained",F619)))</formula>
    </cfRule>
    <cfRule type="notContainsBlanks" priority="167">
      <formula>LEN(TRIM(F619))&gt;0</formula>
    </cfRule>
  </conditionalFormatting>
  <conditionalFormatting sqref="F624:G624">
    <cfRule type="containsText" dxfId="77" priority="166" operator="containsText" text="Not Obtained">
      <formula>NOT(ISERROR(SEARCH("Not Obtained",F624)))</formula>
    </cfRule>
    <cfRule type="notContainsBlanks" priority="165">
      <formula>LEN(TRIM(F624))&gt;0</formula>
    </cfRule>
  </conditionalFormatting>
  <conditionalFormatting sqref="F629:G629">
    <cfRule type="containsText" dxfId="76" priority="164" operator="containsText" text="Not Obtained">
      <formula>NOT(ISERROR(SEARCH("Not Obtained",F629)))</formula>
    </cfRule>
    <cfRule type="notContainsBlanks" priority="163">
      <formula>LEN(TRIM(F629))&gt;0</formula>
    </cfRule>
  </conditionalFormatting>
  <conditionalFormatting sqref="F634:G634">
    <cfRule type="containsText" dxfId="75" priority="162" operator="containsText" text="Not Obtained">
      <formula>NOT(ISERROR(SEARCH("Not Obtained",F634)))</formula>
    </cfRule>
    <cfRule type="notContainsBlanks" priority="161">
      <formula>LEN(TRIM(F634))&gt;0</formula>
    </cfRule>
  </conditionalFormatting>
  <conditionalFormatting sqref="F639:G639">
    <cfRule type="containsText" dxfId="74" priority="160" operator="containsText" text="Not Obtained">
      <formula>NOT(ISERROR(SEARCH("Not Obtained",F639)))</formula>
    </cfRule>
    <cfRule type="notContainsBlanks" priority="159">
      <formula>LEN(TRIM(F639))&gt;0</formula>
    </cfRule>
  </conditionalFormatting>
  <conditionalFormatting sqref="F644:G644">
    <cfRule type="containsText" dxfId="73" priority="158" operator="containsText" text="Not Obtained">
      <formula>NOT(ISERROR(SEARCH("Not Obtained",F644)))</formula>
    </cfRule>
    <cfRule type="notContainsBlanks" priority="157">
      <formula>LEN(TRIM(F644))&gt;0</formula>
    </cfRule>
  </conditionalFormatting>
  <conditionalFormatting sqref="F649:G649">
    <cfRule type="containsText" dxfId="72" priority="156" operator="containsText" text="Not Obtained">
      <formula>NOT(ISERROR(SEARCH("Not Obtained",F649)))</formula>
    </cfRule>
    <cfRule type="notContainsBlanks" priority="155">
      <formula>LEN(TRIM(F649))&gt;0</formula>
    </cfRule>
  </conditionalFormatting>
  <conditionalFormatting sqref="F654:G654">
    <cfRule type="containsText" dxfId="71" priority="154" operator="containsText" text="Not Obtained">
      <formula>NOT(ISERROR(SEARCH("Not Obtained",F654)))</formula>
    </cfRule>
    <cfRule type="notContainsBlanks" priority="153">
      <formula>LEN(TRIM(F654))&gt;0</formula>
    </cfRule>
  </conditionalFormatting>
  <conditionalFormatting sqref="F659:G659">
    <cfRule type="containsText" dxfId="70" priority="152" operator="containsText" text="Not Obtained">
      <formula>NOT(ISERROR(SEARCH("Not Obtained",F659)))</formula>
    </cfRule>
    <cfRule type="notContainsBlanks" priority="151">
      <formula>LEN(TRIM(F659))&gt;0</formula>
    </cfRule>
  </conditionalFormatting>
  <conditionalFormatting sqref="F664:G664">
    <cfRule type="containsText" dxfId="69" priority="150" operator="containsText" text="Not Obtained">
      <formula>NOT(ISERROR(SEARCH("Not Obtained",F664)))</formula>
    </cfRule>
    <cfRule type="notContainsBlanks" priority="149">
      <formula>LEN(TRIM(F664))&gt;0</formula>
    </cfRule>
  </conditionalFormatting>
  <conditionalFormatting sqref="F669:G669">
    <cfRule type="containsText" dxfId="68" priority="148" operator="containsText" text="Not Obtained">
      <formula>NOT(ISERROR(SEARCH("Not Obtained",F669)))</formula>
    </cfRule>
    <cfRule type="notContainsBlanks" priority="147">
      <formula>LEN(TRIM(F669))&gt;0</formula>
    </cfRule>
  </conditionalFormatting>
  <conditionalFormatting sqref="F674:G674">
    <cfRule type="containsText" dxfId="67" priority="146" operator="containsText" text="Not Obtained">
      <formula>NOT(ISERROR(SEARCH("Not Obtained",F674)))</formula>
    </cfRule>
    <cfRule type="notContainsBlanks" priority="145">
      <formula>LEN(TRIM(F674))&gt;0</formula>
    </cfRule>
  </conditionalFormatting>
  <conditionalFormatting sqref="F679:G679">
    <cfRule type="containsText" dxfId="66" priority="144" operator="containsText" text="Not Obtained">
      <formula>NOT(ISERROR(SEARCH("Not Obtained",F679)))</formula>
    </cfRule>
    <cfRule type="notContainsBlanks" priority="143">
      <formula>LEN(TRIM(F679))&gt;0</formula>
    </cfRule>
  </conditionalFormatting>
  <conditionalFormatting sqref="F684:G684">
    <cfRule type="containsText" dxfId="65" priority="142" operator="containsText" text="Not Obtained">
      <formula>NOT(ISERROR(SEARCH("Not Obtained",F684)))</formula>
    </cfRule>
    <cfRule type="notContainsBlanks" priority="141">
      <formula>LEN(TRIM(F684))&gt;0</formula>
    </cfRule>
  </conditionalFormatting>
  <conditionalFormatting sqref="F689:G689">
    <cfRule type="containsText" dxfId="64" priority="140" operator="containsText" text="Not Obtained">
      <formula>NOT(ISERROR(SEARCH("Not Obtained",F689)))</formula>
    </cfRule>
    <cfRule type="notContainsBlanks" priority="139">
      <formula>LEN(TRIM(F689))&gt;0</formula>
    </cfRule>
  </conditionalFormatting>
  <conditionalFormatting sqref="F694:G694">
    <cfRule type="containsText" dxfId="63" priority="138" operator="containsText" text="Not Obtained">
      <formula>NOT(ISERROR(SEARCH("Not Obtained",F694)))</formula>
    </cfRule>
    <cfRule type="notContainsBlanks" priority="137">
      <formula>LEN(TRIM(F694))&gt;0</formula>
    </cfRule>
  </conditionalFormatting>
  <conditionalFormatting sqref="F699:G699">
    <cfRule type="containsText" dxfId="62" priority="136" operator="containsText" text="Not Obtained">
      <formula>NOT(ISERROR(SEARCH("Not Obtained",F699)))</formula>
    </cfRule>
    <cfRule type="notContainsBlanks" priority="135">
      <formula>LEN(TRIM(F699))&gt;0</formula>
    </cfRule>
  </conditionalFormatting>
  <conditionalFormatting sqref="F704:G704">
    <cfRule type="containsText" dxfId="61" priority="134" operator="containsText" text="Not Obtained">
      <formula>NOT(ISERROR(SEARCH("Not Obtained",F704)))</formula>
    </cfRule>
    <cfRule type="notContainsBlanks" priority="133">
      <formula>LEN(TRIM(F704))&gt;0</formula>
    </cfRule>
  </conditionalFormatting>
  <conditionalFormatting sqref="F709:G709">
    <cfRule type="containsText" dxfId="60" priority="132" operator="containsText" text="Not Obtained">
      <formula>NOT(ISERROR(SEARCH("Not Obtained",F709)))</formula>
    </cfRule>
    <cfRule type="notContainsBlanks" priority="131">
      <formula>LEN(TRIM(F709))&gt;0</formula>
    </cfRule>
  </conditionalFormatting>
  <conditionalFormatting sqref="F714:G714">
    <cfRule type="containsText" dxfId="59" priority="130" operator="containsText" text="Not Obtained">
      <formula>NOT(ISERROR(SEARCH("Not Obtained",F714)))</formula>
    </cfRule>
    <cfRule type="notContainsBlanks" priority="129">
      <formula>LEN(TRIM(F714))&gt;0</formula>
    </cfRule>
  </conditionalFormatting>
  <conditionalFormatting sqref="F719:G719">
    <cfRule type="containsText" dxfId="58" priority="128" operator="containsText" text="Not Obtained">
      <formula>NOT(ISERROR(SEARCH("Not Obtained",F719)))</formula>
    </cfRule>
    <cfRule type="notContainsBlanks" priority="127">
      <formula>LEN(TRIM(F719))&gt;0</formula>
    </cfRule>
  </conditionalFormatting>
  <conditionalFormatting sqref="F724:G724">
    <cfRule type="containsText" dxfId="57" priority="126" operator="containsText" text="Not Obtained">
      <formula>NOT(ISERROR(SEARCH("Not Obtained",F724)))</formula>
    </cfRule>
    <cfRule type="notContainsBlanks" priority="125">
      <formula>LEN(TRIM(F724))&gt;0</formula>
    </cfRule>
  </conditionalFormatting>
  <conditionalFormatting sqref="F729:G729">
    <cfRule type="containsText" dxfId="56" priority="124" operator="containsText" text="Not Obtained">
      <formula>NOT(ISERROR(SEARCH("Not Obtained",F729)))</formula>
    </cfRule>
    <cfRule type="notContainsBlanks" priority="123">
      <formula>LEN(TRIM(F729))&gt;0</formula>
    </cfRule>
  </conditionalFormatting>
  <conditionalFormatting sqref="F734:G734">
    <cfRule type="containsText" dxfId="55" priority="122" operator="containsText" text="Not Obtained">
      <formula>NOT(ISERROR(SEARCH("Not Obtained",F734)))</formula>
    </cfRule>
    <cfRule type="notContainsBlanks" priority="121">
      <formula>LEN(TRIM(F734))&gt;0</formula>
    </cfRule>
  </conditionalFormatting>
  <conditionalFormatting sqref="F739:G739">
    <cfRule type="containsText" dxfId="54" priority="120" operator="containsText" text="Not Obtained">
      <formula>NOT(ISERROR(SEARCH("Not Obtained",F739)))</formula>
    </cfRule>
    <cfRule type="notContainsBlanks" priority="119">
      <formula>LEN(TRIM(F739))&gt;0</formula>
    </cfRule>
  </conditionalFormatting>
  <conditionalFormatting sqref="F744:G744">
    <cfRule type="containsText" dxfId="53" priority="118" operator="containsText" text="Not Obtained">
      <formula>NOT(ISERROR(SEARCH("Not Obtained",F744)))</formula>
    </cfRule>
    <cfRule type="notContainsBlanks" priority="117">
      <formula>LEN(TRIM(F744))&gt;0</formula>
    </cfRule>
  </conditionalFormatting>
  <conditionalFormatting sqref="F749:G749">
    <cfRule type="containsText" dxfId="52" priority="116" operator="containsText" text="Not Obtained">
      <formula>NOT(ISERROR(SEARCH("Not Obtained",F749)))</formula>
    </cfRule>
    <cfRule type="notContainsBlanks" priority="115">
      <formula>LEN(TRIM(F749))&gt;0</formula>
    </cfRule>
  </conditionalFormatting>
  <conditionalFormatting sqref="F754:G754">
    <cfRule type="containsText" dxfId="51" priority="114" operator="containsText" text="Not Obtained">
      <formula>NOT(ISERROR(SEARCH("Not Obtained",F754)))</formula>
    </cfRule>
    <cfRule type="notContainsBlanks" priority="113">
      <formula>LEN(TRIM(F754))&gt;0</formula>
    </cfRule>
  </conditionalFormatting>
  <conditionalFormatting sqref="F759:G759">
    <cfRule type="containsText" dxfId="50" priority="112" operator="containsText" text="Not Obtained">
      <formula>NOT(ISERROR(SEARCH("Not Obtained",F759)))</formula>
    </cfRule>
    <cfRule type="notContainsBlanks" priority="111">
      <formula>LEN(TRIM(F759))&gt;0</formula>
    </cfRule>
  </conditionalFormatting>
  <conditionalFormatting sqref="F764:G764">
    <cfRule type="containsText" dxfId="49" priority="110" operator="containsText" text="Not Obtained">
      <formula>NOT(ISERROR(SEARCH("Not Obtained",F764)))</formula>
    </cfRule>
    <cfRule type="notContainsBlanks" priority="109">
      <formula>LEN(TRIM(F764))&gt;0</formula>
    </cfRule>
  </conditionalFormatting>
  <conditionalFormatting sqref="F769:G769">
    <cfRule type="containsText" dxfId="48" priority="108" operator="containsText" text="Not Obtained">
      <formula>NOT(ISERROR(SEARCH("Not Obtained",F769)))</formula>
    </cfRule>
    <cfRule type="notContainsBlanks" priority="107">
      <formula>LEN(TRIM(F769))&gt;0</formula>
    </cfRule>
  </conditionalFormatting>
  <conditionalFormatting sqref="F774:G774">
    <cfRule type="containsText" dxfId="47" priority="106" operator="containsText" text="Not Obtained">
      <formula>NOT(ISERROR(SEARCH("Not Obtained",F774)))</formula>
    </cfRule>
    <cfRule type="notContainsBlanks" priority="105">
      <formula>LEN(TRIM(F774))&gt;0</formula>
    </cfRule>
  </conditionalFormatting>
  <conditionalFormatting sqref="F779:G779">
    <cfRule type="containsText" dxfId="46" priority="104" operator="containsText" text="Not Obtained">
      <formula>NOT(ISERROR(SEARCH("Not Obtained",F779)))</formula>
    </cfRule>
    <cfRule type="notContainsBlanks" priority="103">
      <formula>LEN(TRIM(F779))&gt;0</formula>
    </cfRule>
  </conditionalFormatting>
  <conditionalFormatting sqref="F784:G784">
    <cfRule type="containsText" dxfId="45" priority="102" operator="containsText" text="Not Obtained">
      <formula>NOT(ISERROR(SEARCH("Not Obtained",F784)))</formula>
    </cfRule>
    <cfRule type="notContainsBlanks" priority="101">
      <formula>LEN(TRIM(F784))&gt;0</formula>
    </cfRule>
  </conditionalFormatting>
  <conditionalFormatting sqref="F789:G789">
    <cfRule type="containsText" dxfId="44" priority="100" operator="containsText" text="Not Obtained">
      <formula>NOT(ISERROR(SEARCH("Not Obtained",F789)))</formula>
    </cfRule>
    <cfRule type="notContainsBlanks" priority="99">
      <formula>LEN(TRIM(F789))&gt;0</formula>
    </cfRule>
  </conditionalFormatting>
  <conditionalFormatting sqref="F794:G794">
    <cfRule type="containsText" dxfId="43" priority="98" operator="containsText" text="Not Obtained">
      <formula>NOT(ISERROR(SEARCH("Not Obtained",F794)))</formula>
    </cfRule>
    <cfRule type="notContainsBlanks" priority="97">
      <formula>LEN(TRIM(F794))&gt;0</formula>
    </cfRule>
  </conditionalFormatting>
  <conditionalFormatting sqref="F799:G799">
    <cfRule type="containsText" dxfId="42" priority="96" operator="containsText" text="Not Obtained">
      <formula>NOT(ISERROR(SEARCH("Not Obtained",F799)))</formula>
    </cfRule>
    <cfRule type="notContainsBlanks" priority="95">
      <formula>LEN(TRIM(F799))&gt;0</formula>
    </cfRule>
  </conditionalFormatting>
  <conditionalFormatting sqref="F804:G804">
    <cfRule type="containsText" dxfId="41" priority="94" operator="containsText" text="Not Obtained">
      <formula>NOT(ISERROR(SEARCH("Not Obtained",F804)))</formula>
    </cfRule>
    <cfRule type="notContainsBlanks" priority="93">
      <formula>LEN(TRIM(F804))&gt;0</formula>
    </cfRule>
  </conditionalFormatting>
  <conditionalFormatting sqref="F809:G809">
    <cfRule type="containsText" dxfId="40" priority="92" operator="containsText" text="Not Obtained">
      <formula>NOT(ISERROR(SEARCH("Not Obtained",F809)))</formula>
    </cfRule>
    <cfRule type="notContainsBlanks" priority="91">
      <formula>LEN(TRIM(F809))&gt;0</formula>
    </cfRule>
  </conditionalFormatting>
  <conditionalFormatting sqref="F814:G814">
    <cfRule type="containsText" dxfId="39" priority="90" operator="containsText" text="Not Obtained">
      <formula>NOT(ISERROR(SEARCH("Not Obtained",F814)))</formula>
    </cfRule>
    <cfRule type="notContainsBlanks" priority="89">
      <formula>LEN(TRIM(F814))&gt;0</formula>
    </cfRule>
  </conditionalFormatting>
  <conditionalFormatting sqref="F819:G819">
    <cfRule type="containsText" dxfId="38" priority="88" operator="containsText" text="Not Obtained">
      <formula>NOT(ISERROR(SEARCH("Not Obtained",F819)))</formula>
    </cfRule>
    <cfRule type="notContainsBlanks" priority="87">
      <formula>LEN(TRIM(F819))&gt;0</formula>
    </cfRule>
  </conditionalFormatting>
  <conditionalFormatting sqref="F824:G824">
    <cfRule type="containsText" dxfId="37" priority="86" operator="containsText" text="Not Obtained">
      <formula>NOT(ISERROR(SEARCH("Not Obtained",F824)))</formula>
    </cfRule>
    <cfRule type="notContainsBlanks" priority="85">
      <formula>LEN(TRIM(F824))&gt;0</formula>
    </cfRule>
  </conditionalFormatting>
  <conditionalFormatting sqref="F829:G829">
    <cfRule type="containsText" dxfId="36" priority="84" operator="containsText" text="Not Obtained">
      <formula>NOT(ISERROR(SEARCH("Not Obtained",F829)))</formula>
    </cfRule>
    <cfRule type="notContainsBlanks" priority="83">
      <formula>LEN(TRIM(F829))&gt;0</formula>
    </cfRule>
  </conditionalFormatting>
  <conditionalFormatting sqref="F834:G834">
    <cfRule type="containsText" dxfId="35" priority="82" operator="containsText" text="Not Obtained">
      <formula>NOT(ISERROR(SEARCH("Not Obtained",F834)))</formula>
    </cfRule>
    <cfRule type="notContainsBlanks" priority="81">
      <formula>LEN(TRIM(F834))&gt;0</formula>
    </cfRule>
  </conditionalFormatting>
  <conditionalFormatting sqref="F839:G839">
    <cfRule type="containsText" dxfId="34" priority="80" operator="containsText" text="Not Obtained">
      <formula>NOT(ISERROR(SEARCH("Not Obtained",F839)))</formula>
    </cfRule>
    <cfRule type="notContainsBlanks" priority="79">
      <formula>LEN(TRIM(F839))&gt;0</formula>
    </cfRule>
  </conditionalFormatting>
  <conditionalFormatting sqref="F844:G844">
    <cfRule type="containsText" dxfId="33" priority="78" operator="containsText" text="Not Obtained">
      <formula>NOT(ISERROR(SEARCH("Not Obtained",F844)))</formula>
    </cfRule>
    <cfRule type="notContainsBlanks" priority="77">
      <formula>LEN(TRIM(F844))&gt;0</formula>
    </cfRule>
  </conditionalFormatting>
  <conditionalFormatting sqref="F849:G849">
    <cfRule type="containsText" dxfId="32" priority="76" operator="containsText" text="Not Obtained">
      <formula>NOT(ISERROR(SEARCH("Not Obtained",F849)))</formula>
    </cfRule>
    <cfRule type="notContainsBlanks" priority="75">
      <formula>LEN(TRIM(F849))&gt;0</formula>
    </cfRule>
  </conditionalFormatting>
  <conditionalFormatting sqref="F854:G854">
    <cfRule type="containsText" dxfId="31" priority="74" operator="containsText" text="Not Obtained">
      <formula>NOT(ISERROR(SEARCH("Not Obtained",F854)))</formula>
    </cfRule>
    <cfRule type="notContainsBlanks" priority="73">
      <formula>LEN(TRIM(F854))&gt;0</formula>
    </cfRule>
  </conditionalFormatting>
  <conditionalFormatting sqref="F859:G859">
    <cfRule type="containsText" dxfId="30" priority="72" operator="containsText" text="Not Obtained">
      <formula>NOT(ISERROR(SEARCH("Not Obtained",F859)))</formula>
    </cfRule>
    <cfRule type="notContainsBlanks" priority="71">
      <formula>LEN(TRIM(F859))&gt;0</formula>
    </cfRule>
  </conditionalFormatting>
  <conditionalFormatting sqref="F864:G864">
    <cfRule type="containsText" dxfId="29" priority="70" operator="containsText" text="Not Obtained">
      <formula>NOT(ISERROR(SEARCH("Not Obtained",F864)))</formula>
    </cfRule>
    <cfRule type="notContainsBlanks" priority="69">
      <formula>LEN(TRIM(F864))&gt;0</formula>
    </cfRule>
  </conditionalFormatting>
  <conditionalFormatting sqref="F869:G869">
    <cfRule type="containsText" dxfId="28" priority="68" operator="containsText" text="Not Obtained">
      <formula>NOT(ISERROR(SEARCH("Not Obtained",F869)))</formula>
    </cfRule>
    <cfRule type="notContainsBlanks" priority="67">
      <formula>LEN(TRIM(F869))&gt;0</formula>
    </cfRule>
  </conditionalFormatting>
  <conditionalFormatting sqref="F874:G874">
    <cfRule type="containsText" dxfId="27" priority="66" operator="containsText" text="Not Obtained">
      <formula>NOT(ISERROR(SEARCH("Not Obtained",F874)))</formula>
    </cfRule>
    <cfRule type="notContainsBlanks" priority="65">
      <formula>LEN(TRIM(F874))&gt;0</formula>
    </cfRule>
  </conditionalFormatting>
  <conditionalFormatting sqref="F879:G879">
    <cfRule type="containsText" dxfId="26" priority="64" operator="containsText" text="Not Obtained">
      <formula>NOT(ISERROR(SEARCH("Not Obtained",F879)))</formula>
    </cfRule>
    <cfRule type="notContainsBlanks" priority="63">
      <formula>LEN(TRIM(F879))&gt;0</formula>
    </cfRule>
  </conditionalFormatting>
  <conditionalFormatting sqref="F884:G884">
    <cfRule type="containsText" dxfId="25" priority="62" operator="containsText" text="Not Obtained">
      <formula>NOT(ISERROR(SEARCH("Not Obtained",F884)))</formula>
    </cfRule>
    <cfRule type="notContainsBlanks" priority="61">
      <formula>LEN(TRIM(F884))&gt;0</formula>
    </cfRule>
  </conditionalFormatting>
  <conditionalFormatting sqref="F889:G889">
    <cfRule type="containsText" dxfId="24" priority="60" operator="containsText" text="Not Obtained">
      <formula>NOT(ISERROR(SEARCH("Not Obtained",F889)))</formula>
    </cfRule>
    <cfRule type="notContainsBlanks" priority="59">
      <formula>LEN(TRIM(F889))&gt;0</formula>
    </cfRule>
  </conditionalFormatting>
  <conditionalFormatting sqref="F894:G894">
    <cfRule type="containsText" dxfId="23" priority="58" operator="containsText" text="Not Obtained">
      <formula>NOT(ISERROR(SEARCH("Not Obtained",F894)))</formula>
    </cfRule>
    <cfRule type="notContainsBlanks" priority="57">
      <formula>LEN(TRIM(F894))&gt;0</formula>
    </cfRule>
  </conditionalFormatting>
  <conditionalFormatting sqref="F899:G899">
    <cfRule type="containsText" dxfId="22" priority="56" operator="containsText" text="Not Obtained">
      <formula>NOT(ISERROR(SEARCH("Not Obtained",F899)))</formula>
    </cfRule>
    <cfRule type="notContainsBlanks" priority="55">
      <formula>LEN(TRIM(F899))&gt;0</formula>
    </cfRule>
  </conditionalFormatting>
  <conditionalFormatting sqref="F904:G904">
    <cfRule type="containsText" dxfId="21" priority="54" operator="containsText" text="Not Obtained">
      <formula>NOT(ISERROR(SEARCH("Not Obtained",F904)))</formula>
    </cfRule>
    <cfRule type="notContainsBlanks" priority="53">
      <formula>LEN(TRIM(F904))&gt;0</formula>
    </cfRule>
  </conditionalFormatting>
  <conditionalFormatting sqref="F909:G909">
    <cfRule type="containsText" dxfId="20" priority="52" operator="containsText" text="Not Obtained">
      <formula>NOT(ISERROR(SEARCH("Not Obtained",F909)))</formula>
    </cfRule>
    <cfRule type="notContainsBlanks" priority="51">
      <formula>LEN(TRIM(F909))&gt;0</formula>
    </cfRule>
  </conditionalFormatting>
  <conditionalFormatting sqref="F914:G914">
    <cfRule type="containsText" dxfId="19" priority="50" operator="containsText" text="Not Obtained">
      <formula>NOT(ISERROR(SEARCH("Not Obtained",F914)))</formula>
    </cfRule>
    <cfRule type="notContainsBlanks" priority="49">
      <formula>LEN(TRIM(F914))&gt;0</formula>
    </cfRule>
  </conditionalFormatting>
  <conditionalFormatting sqref="F919:G919">
    <cfRule type="containsText" dxfId="18" priority="48" operator="containsText" text="Not Obtained">
      <formula>NOT(ISERROR(SEARCH("Not Obtained",F919)))</formula>
    </cfRule>
    <cfRule type="notContainsBlanks" priority="47">
      <formula>LEN(TRIM(F919))&gt;0</formula>
    </cfRule>
  </conditionalFormatting>
  <conditionalFormatting sqref="F924:G924">
    <cfRule type="containsText" dxfId="17" priority="46" operator="containsText" text="Not Obtained">
      <formula>NOT(ISERROR(SEARCH("Not Obtained",F924)))</formula>
    </cfRule>
    <cfRule type="notContainsBlanks" priority="45">
      <formula>LEN(TRIM(F924))&gt;0</formula>
    </cfRule>
  </conditionalFormatting>
  <conditionalFormatting sqref="F929:G929">
    <cfRule type="containsText" dxfId="16" priority="44" operator="containsText" text="Not Obtained">
      <formula>NOT(ISERROR(SEARCH("Not Obtained",F929)))</formula>
    </cfRule>
    <cfRule type="notContainsBlanks" priority="43">
      <formula>LEN(TRIM(F929))&gt;0</formula>
    </cfRule>
  </conditionalFormatting>
  <conditionalFormatting sqref="F934:G934">
    <cfRule type="containsText" dxfId="15" priority="42" operator="containsText" text="Not Obtained">
      <formula>NOT(ISERROR(SEARCH("Not Obtained",F934)))</formula>
    </cfRule>
    <cfRule type="notContainsBlanks" priority="41">
      <formula>LEN(TRIM(F934))&gt;0</formula>
    </cfRule>
  </conditionalFormatting>
  <conditionalFormatting sqref="F939:G939">
    <cfRule type="containsText" dxfId="14" priority="40" operator="containsText" text="Not Obtained">
      <formula>NOT(ISERROR(SEARCH("Not Obtained",F939)))</formula>
    </cfRule>
    <cfRule type="notContainsBlanks" priority="39">
      <formula>LEN(TRIM(F939))&gt;0</formula>
    </cfRule>
  </conditionalFormatting>
  <conditionalFormatting sqref="F944:G944">
    <cfRule type="containsText" dxfId="13" priority="38" operator="containsText" text="Not Obtained">
      <formula>NOT(ISERROR(SEARCH("Not Obtained",F944)))</formula>
    </cfRule>
    <cfRule type="notContainsBlanks" priority="37">
      <formula>LEN(TRIM(F944))&gt;0</formula>
    </cfRule>
  </conditionalFormatting>
  <conditionalFormatting sqref="F949:G949">
    <cfRule type="containsText" dxfId="12" priority="36" operator="containsText" text="Not Obtained">
      <formula>NOT(ISERROR(SEARCH("Not Obtained",F949)))</formula>
    </cfRule>
    <cfRule type="notContainsBlanks" priority="35">
      <formula>LEN(TRIM(F949))&gt;0</formula>
    </cfRule>
  </conditionalFormatting>
  <conditionalFormatting sqref="F954:G954">
    <cfRule type="containsText" dxfId="11" priority="34" operator="containsText" text="Not Obtained">
      <formula>NOT(ISERROR(SEARCH("Not Obtained",F954)))</formula>
    </cfRule>
    <cfRule type="notContainsBlanks" priority="33">
      <formula>LEN(TRIM(F954))&gt;0</formula>
    </cfRule>
  </conditionalFormatting>
  <conditionalFormatting sqref="F959:G959">
    <cfRule type="containsText" dxfId="10" priority="32" operator="containsText" text="Not Obtained">
      <formula>NOT(ISERROR(SEARCH("Not Obtained",F959)))</formula>
    </cfRule>
    <cfRule type="notContainsBlanks" priority="31">
      <formula>LEN(TRIM(F959))&gt;0</formula>
    </cfRule>
  </conditionalFormatting>
  <conditionalFormatting sqref="F964:G964">
    <cfRule type="containsText" dxfId="9" priority="30" operator="containsText" text="Not Obtained">
      <formula>NOT(ISERROR(SEARCH("Not Obtained",F964)))</formula>
    </cfRule>
    <cfRule type="notContainsBlanks" priority="29">
      <formula>LEN(TRIM(F964))&gt;0</formula>
    </cfRule>
  </conditionalFormatting>
  <conditionalFormatting sqref="F969:G969">
    <cfRule type="containsText" dxfId="8" priority="28" operator="containsText" text="Not Obtained">
      <formula>NOT(ISERROR(SEARCH("Not Obtained",F969)))</formula>
    </cfRule>
    <cfRule type="notContainsBlanks" priority="27">
      <formula>LEN(TRIM(F969))&gt;0</formula>
    </cfRule>
  </conditionalFormatting>
  <conditionalFormatting sqref="F974:G974">
    <cfRule type="containsText" dxfId="7" priority="26" operator="containsText" text="Not Obtained">
      <formula>NOT(ISERROR(SEARCH("Not Obtained",F974)))</formula>
    </cfRule>
    <cfRule type="notContainsBlanks" priority="25">
      <formula>LEN(TRIM(F974))&gt;0</formula>
    </cfRule>
  </conditionalFormatting>
  <conditionalFormatting sqref="F979:G979">
    <cfRule type="containsText" dxfId="6" priority="24" operator="containsText" text="Not Obtained">
      <formula>NOT(ISERROR(SEARCH("Not Obtained",F979)))</formula>
    </cfRule>
    <cfRule type="notContainsBlanks" priority="23">
      <formula>LEN(TRIM(F979))&gt;0</formula>
    </cfRule>
  </conditionalFormatting>
  <conditionalFormatting sqref="F984:G984">
    <cfRule type="containsText" dxfId="5" priority="22" operator="containsText" text="Not Obtained">
      <formula>NOT(ISERROR(SEARCH("Not Obtained",F984)))</formula>
    </cfRule>
    <cfRule type="notContainsBlanks" priority="21">
      <formula>LEN(TRIM(F984))&gt;0</formula>
    </cfRule>
  </conditionalFormatting>
  <conditionalFormatting sqref="F989:G989">
    <cfRule type="containsText" dxfId="4" priority="20" operator="containsText" text="Not Obtained">
      <formula>NOT(ISERROR(SEARCH("Not Obtained",F989)))</formula>
    </cfRule>
    <cfRule type="notContainsBlanks" priority="19">
      <formula>LEN(TRIM(F989))&gt;0</formula>
    </cfRule>
  </conditionalFormatting>
  <conditionalFormatting sqref="F994:G994">
    <cfRule type="containsText" dxfId="3" priority="18" operator="containsText" text="Not Obtained">
      <formula>NOT(ISERROR(SEARCH("Not Obtained",F994)))</formula>
    </cfRule>
    <cfRule type="notContainsBlanks" priority="17">
      <formula>LEN(TRIM(F994))&gt;0</formula>
    </cfRule>
  </conditionalFormatting>
  <conditionalFormatting sqref="F999:G999">
    <cfRule type="containsText" dxfId="2" priority="16" operator="containsText" text="Not Obtained">
      <formula>NOT(ISERROR(SEARCH("Not Obtained",F999)))</formula>
    </cfRule>
    <cfRule type="notContainsBlanks" priority="15">
      <formula>LEN(TRIM(F999))&gt;0</formula>
    </cfRule>
  </conditionalFormatting>
  <conditionalFormatting sqref="F1004:G1004">
    <cfRule type="containsText" dxfId="1" priority="14" operator="containsText" text="Not Obtained">
      <formula>NOT(ISERROR(SEARCH("Not Obtained",F1004)))</formula>
    </cfRule>
    <cfRule type="notContainsBlanks" priority="13">
      <formula>LEN(TRIM(F1004))&gt;0</formula>
    </cfRule>
  </conditionalFormatting>
  <conditionalFormatting sqref="J9">
    <cfRule type="notContainsBlanks" priority="771">
      <formula>LEN(TRIM(J9))&gt;0</formula>
    </cfRule>
    <cfRule type="containsText" dxfId="0" priority="772" operator="containsText" text="Not Obtained">
      <formula>NOT(ISERROR(SEARCH("Not Obtained",J9)))</formula>
    </cfRule>
  </conditionalFormatting>
  <printOptions gridLines="1"/>
  <pageMargins left="0.75" right="0.75" top="1" bottom="1" header="0.5" footer="0.5"/>
  <pageSetup scale="89" orientation="landscape" r:id="rId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'Survey Team'!$D$2:$D$8</xm:f>
          </x14:formula1>
          <xm:sqref>E4</xm:sqref>
        </x14:dataValidation>
        <x14:dataValidation type="list" allowBlank="1" showInputMessage="1" showErrorMessage="1" xr:uid="{00000000-0002-0000-0100-000001000000}">
          <x14:formula1>
            <xm:f>'Description Info'!$A$2:$A$8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'Description Info'!$C$2:$C$10</xm:f>
          </x14:formula1>
          <xm:sqref>E2</xm:sqref>
        </x14:dataValidation>
        <x14:dataValidation type="list" allowBlank="1" showInputMessage="1" showErrorMessage="1" xr:uid="{00000000-0002-0000-0100-000003000000}">
          <x14:formula1>
            <xm:f>'Survey Team'!$A$2:$A$15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48"/>
  <sheetViews>
    <sheetView workbookViewId="0">
      <selection activeCell="A7" sqref="A7"/>
    </sheetView>
  </sheetViews>
  <sheetFormatPr defaultColWidth="8.7109375" defaultRowHeight="12.75" x14ac:dyDescent="0.2"/>
  <cols>
    <col min="1" max="1" width="4" customWidth="1"/>
    <col min="2" max="2" width="8.42578125" customWidth="1"/>
    <col min="3" max="3" width="11.140625" customWidth="1"/>
    <col min="4" max="4" width="13.42578125" bestFit="1" customWidth="1"/>
  </cols>
  <sheetData>
    <row r="1" spans="1:9" x14ac:dyDescent="0.2">
      <c r="A1" s="27">
        <f>COUNTA(A7:A500)</f>
        <v>33</v>
      </c>
      <c r="C1" s="1" t="s">
        <v>0</v>
      </c>
      <c r="D1" s="1"/>
      <c r="E1" s="10"/>
      <c r="F1" s="10"/>
    </row>
    <row r="2" spans="1:9" x14ac:dyDescent="0.2">
      <c r="C2" s="1" t="s">
        <v>11</v>
      </c>
      <c r="D2" s="1"/>
      <c r="E2" s="23"/>
      <c r="F2" s="4" t="s">
        <v>12</v>
      </c>
    </row>
    <row r="3" spans="1:9" x14ac:dyDescent="0.2">
      <c r="C3" s="1" t="s">
        <v>13</v>
      </c>
      <c r="D3" s="10"/>
      <c r="E3" s="10"/>
      <c r="F3" s="10"/>
      <c r="G3" s="10"/>
    </row>
    <row r="4" spans="1:9" x14ac:dyDescent="0.2">
      <c r="C4" s="1" t="s">
        <v>14</v>
      </c>
      <c r="D4" s="10"/>
      <c r="E4" s="10"/>
    </row>
    <row r="5" spans="1:9" x14ac:dyDescent="0.2">
      <c r="C5" s="1"/>
      <c r="D5" s="1"/>
    </row>
    <row r="6" spans="1:9" x14ac:dyDescent="0.2">
      <c r="A6" t="s">
        <v>4</v>
      </c>
      <c r="B6" t="s">
        <v>6</v>
      </c>
      <c r="C6" t="s">
        <v>5</v>
      </c>
      <c r="D6" t="s">
        <v>10</v>
      </c>
      <c r="F6" s="2"/>
      <c r="G6" s="7"/>
      <c r="H6" s="7"/>
      <c r="I6" s="7"/>
    </row>
    <row r="7" spans="1:9" x14ac:dyDescent="0.2">
      <c r="A7" t="s">
        <v>140</v>
      </c>
      <c r="B7" t="s">
        <v>141</v>
      </c>
      <c r="C7" s="1" t="s">
        <v>5</v>
      </c>
      <c r="D7" t="s">
        <v>142</v>
      </c>
      <c r="F7" s="2"/>
    </row>
    <row r="8" spans="1:9" x14ac:dyDescent="0.2">
      <c r="A8" s="22">
        <v>400</v>
      </c>
      <c r="B8" s="14">
        <v>202.53100000000001</v>
      </c>
      <c r="C8" s="1" t="s">
        <v>143</v>
      </c>
      <c r="D8" s="10"/>
      <c r="E8" s="22"/>
      <c r="F8" s="2"/>
    </row>
    <row r="9" spans="1:9" x14ac:dyDescent="0.2">
      <c r="A9">
        <v>401</v>
      </c>
      <c r="B9">
        <v>202.50899999999999</v>
      </c>
      <c r="C9" s="1" t="s">
        <v>143</v>
      </c>
      <c r="D9" s="10"/>
      <c r="E9" s="22"/>
      <c r="F9" s="2"/>
    </row>
    <row r="10" spans="1:9" x14ac:dyDescent="0.2">
      <c r="A10" s="22">
        <v>402</v>
      </c>
      <c r="B10" s="14">
        <v>203.327</v>
      </c>
      <c r="C10" s="1" t="s">
        <v>144</v>
      </c>
      <c r="D10" s="10"/>
      <c r="E10" s="22"/>
      <c r="F10" s="2"/>
    </row>
    <row r="11" spans="1:9" x14ac:dyDescent="0.2">
      <c r="A11">
        <v>403</v>
      </c>
      <c r="B11">
        <v>205.04300000000001</v>
      </c>
      <c r="C11" s="1" t="s">
        <v>144</v>
      </c>
      <c r="D11" s="10"/>
      <c r="E11" s="22"/>
      <c r="F11" s="2"/>
    </row>
    <row r="12" spans="1:9" x14ac:dyDescent="0.2">
      <c r="A12" s="22">
        <v>404</v>
      </c>
      <c r="B12" s="14">
        <v>203.119</v>
      </c>
      <c r="C12" s="1" t="s">
        <v>145</v>
      </c>
      <c r="D12" s="10" t="s">
        <v>146</v>
      </c>
      <c r="E12" s="22"/>
      <c r="F12" s="2"/>
    </row>
    <row r="13" spans="1:9" x14ac:dyDescent="0.2">
      <c r="A13">
        <v>405</v>
      </c>
      <c r="B13">
        <v>205.011</v>
      </c>
      <c r="C13" s="1" t="s">
        <v>145</v>
      </c>
      <c r="D13" s="10" t="s">
        <v>146</v>
      </c>
      <c r="E13" s="22"/>
      <c r="F13" s="2"/>
    </row>
    <row r="14" spans="1:9" x14ac:dyDescent="0.2">
      <c r="A14" s="22">
        <v>406</v>
      </c>
      <c r="B14" s="14">
        <v>205.27500000000001</v>
      </c>
      <c r="C14" s="1" t="s">
        <v>147</v>
      </c>
      <c r="D14" s="10" t="s">
        <v>146</v>
      </c>
      <c r="E14" s="22"/>
      <c r="F14" s="2"/>
    </row>
    <row r="15" spans="1:9" x14ac:dyDescent="0.2">
      <c r="A15">
        <v>407</v>
      </c>
      <c r="B15">
        <v>204.804</v>
      </c>
      <c r="C15" s="1" t="s">
        <v>148</v>
      </c>
      <c r="D15" s="10"/>
      <c r="E15" s="22"/>
      <c r="F15" s="2"/>
    </row>
    <row r="16" spans="1:9" x14ac:dyDescent="0.2">
      <c r="A16" s="22">
        <v>408</v>
      </c>
      <c r="B16" s="14">
        <v>203.34299999999999</v>
      </c>
      <c r="C16" s="1" t="s">
        <v>145</v>
      </c>
      <c r="D16" s="10"/>
      <c r="E16" s="22"/>
      <c r="F16" s="2"/>
    </row>
    <row r="17" spans="1:6" x14ac:dyDescent="0.2">
      <c r="A17">
        <v>409</v>
      </c>
      <c r="B17">
        <v>203.024</v>
      </c>
      <c r="C17" s="1" t="s">
        <v>145</v>
      </c>
      <c r="D17" s="10" t="s">
        <v>146</v>
      </c>
      <c r="E17" s="22"/>
      <c r="F17" s="2"/>
    </row>
    <row r="18" spans="1:6" x14ac:dyDescent="0.2">
      <c r="A18" s="22">
        <v>410</v>
      </c>
      <c r="B18" s="14">
        <v>202.45099999999999</v>
      </c>
      <c r="C18" s="1" t="s">
        <v>144</v>
      </c>
      <c r="D18" s="10"/>
      <c r="E18" s="22"/>
      <c r="F18" s="2"/>
    </row>
    <row r="19" spans="1:6" x14ac:dyDescent="0.2">
      <c r="A19">
        <v>411</v>
      </c>
      <c r="B19">
        <v>202.17699999999999</v>
      </c>
      <c r="C19" s="1" t="s">
        <v>147</v>
      </c>
      <c r="D19" s="10" t="s">
        <v>146</v>
      </c>
      <c r="E19" s="22"/>
      <c r="F19" s="2"/>
    </row>
    <row r="20" spans="1:6" x14ac:dyDescent="0.2">
      <c r="A20" s="22">
        <v>412</v>
      </c>
      <c r="B20" s="14">
        <v>202.917</v>
      </c>
      <c r="C20" s="1" t="s">
        <v>144</v>
      </c>
      <c r="D20" s="10" t="s">
        <v>149</v>
      </c>
      <c r="E20" s="22"/>
      <c r="F20" s="2"/>
    </row>
    <row r="21" spans="1:6" x14ac:dyDescent="0.2">
      <c r="A21">
        <v>413</v>
      </c>
      <c r="B21">
        <v>201.28399999999999</v>
      </c>
      <c r="C21" s="1" t="s">
        <v>150</v>
      </c>
      <c r="D21" s="10" t="s">
        <v>146</v>
      </c>
      <c r="E21" s="22"/>
      <c r="F21" s="2"/>
    </row>
    <row r="22" spans="1:6" x14ac:dyDescent="0.2">
      <c r="A22" s="22">
        <v>414</v>
      </c>
      <c r="B22" s="14">
        <v>201.226</v>
      </c>
      <c r="C22" s="1" t="s">
        <v>151</v>
      </c>
      <c r="D22" s="10" t="s">
        <v>146</v>
      </c>
      <c r="E22" s="22"/>
      <c r="F22" s="2"/>
    </row>
    <row r="23" spans="1:6" x14ac:dyDescent="0.2">
      <c r="A23">
        <v>415</v>
      </c>
      <c r="B23">
        <v>202.11699999999999</v>
      </c>
      <c r="C23" s="1" t="s">
        <v>145</v>
      </c>
      <c r="D23" s="10" t="s">
        <v>146</v>
      </c>
      <c r="E23" s="22"/>
      <c r="F23" s="2"/>
    </row>
    <row r="24" spans="1:6" x14ac:dyDescent="0.2">
      <c r="A24" s="22">
        <v>416</v>
      </c>
      <c r="B24" s="14">
        <v>203.47</v>
      </c>
      <c r="C24" s="1" t="s">
        <v>145</v>
      </c>
      <c r="D24" s="10" t="s">
        <v>146</v>
      </c>
      <c r="E24" s="22"/>
      <c r="F24" s="2"/>
    </row>
    <row r="25" spans="1:6" x14ac:dyDescent="0.2">
      <c r="A25">
        <v>417</v>
      </c>
      <c r="B25">
        <v>205.55099999999999</v>
      </c>
      <c r="C25" s="1" t="s">
        <v>147</v>
      </c>
      <c r="D25" s="10"/>
      <c r="E25" s="22"/>
      <c r="F25" s="2"/>
    </row>
    <row r="26" spans="1:6" x14ac:dyDescent="0.2">
      <c r="A26" s="22">
        <v>418</v>
      </c>
      <c r="B26" s="14">
        <v>203.13</v>
      </c>
      <c r="C26" s="1" t="s">
        <v>148</v>
      </c>
      <c r="D26" s="10"/>
      <c r="E26" s="22"/>
      <c r="F26" s="2"/>
    </row>
    <row r="27" spans="1:6" x14ac:dyDescent="0.2">
      <c r="A27">
        <v>419</v>
      </c>
      <c r="B27">
        <v>209.059</v>
      </c>
      <c r="C27" s="1" t="s">
        <v>145</v>
      </c>
      <c r="D27" s="10"/>
      <c r="E27" s="22"/>
      <c r="F27" s="2"/>
    </row>
    <row r="28" spans="1:6" x14ac:dyDescent="0.2">
      <c r="A28" s="22">
        <v>420</v>
      </c>
      <c r="B28" s="14">
        <v>224.85900000000001</v>
      </c>
      <c r="C28" s="1" t="s">
        <v>150</v>
      </c>
      <c r="D28" s="10" t="s">
        <v>146</v>
      </c>
      <c r="E28" s="22"/>
      <c r="F28" s="2"/>
    </row>
    <row r="29" spans="1:6" x14ac:dyDescent="0.2">
      <c r="A29">
        <v>421</v>
      </c>
      <c r="B29">
        <v>223.58799999999999</v>
      </c>
      <c r="C29" s="1" t="s">
        <v>145</v>
      </c>
      <c r="D29" s="10"/>
      <c r="E29" s="22"/>
      <c r="F29" s="2"/>
    </row>
    <row r="30" spans="1:6" x14ac:dyDescent="0.2">
      <c r="A30" s="22">
        <v>422</v>
      </c>
      <c r="B30" s="14">
        <v>222.37200000000001</v>
      </c>
      <c r="C30" s="1" t="s">
        <v>145</v>
      </c>
      <c r="D30" s="10"/>
      <c r="E30" s="22"/>
      <c r="F30" s="2"/>
    </row>
    <row r="31" spans="1:6" x14ac:dyDescent="0.2">
      <c r="A31">
        <v>423</v>
      </c>
      <c r="B31">
        <v>221.92699999999999</v>
      </c>
      <c r="C31" s="1" t="s">
        <v>147</v>
      </c>
      <c r="D31" s="10"/>
      <c r="E31" s="22"/>
      <c r="F31" s="2"/>
    </row>
    <row r="32" spans="1:6" x14ac:dyDescent="0.2">
      <c r="A32" s="22">
        <v>424</v>
      </c>
      <c r="B32" s="14">
        <v>222.15700000000001</v>
      </c>
      <c r="C32" s="1" t="s">
        <v>145</v>
      </c>
      <c r="D32" s="10"/>
      <c r="E32" s="22"/>
      <c r="F32" s="2"/>
    </row>
    <row r="33" spans="1:6" x14ac:dyDescent="0.2">
      <c r="A33">
        <v>425</v>
      </c>
      <c r="B33">
        <v>221.49299999999999</v>
      </c>
      <c r="C33" s="1" t="s">
        <v>147</v>
      </c>
      <c r="D33" s="10" t="s">
        <v>146</v>
      </c>
      <c r="E33" s="22"/>
      <c r="F33" s="2"/>
    </row>
    <row r="34" spans="1:6" x14ac:dyDescent="0.2">
      <c r="A34" s="22">
        <v>426</v>
      </c>
      <c r="B34" s="14">
        <v>221.84399999999999</v>
      </c>
      <c r="C34" s="1" t="s">
        <v>151</v>
      </c>
      <c r="D34" s="10"/>
      <c r="E34" s="22"/>
      <c r="F34" s="2"/>
    </row>
    <row r="35" spans="1:6" x14ac:dyDescent="0.2">
      <c r="A35">
        <v>427</v>
      </c>
      <c r="B35">
        <v>222.78</v>
      </c>
      <c r="C35" s="1" t="s">
        <v>145</v>
      </c>
      <c r="D35" s="10"/>
      <c r="E35" s="22"/>
      <c r="F35" s="2"/>
    </row>
    <row r="36" spans="1:6" x14ac:dyDescent="0.2">
      <c r="A36" s="22">
        <v>428</v>
      </c>
      <c r="B36" s="14">
        <v>223.66200000000001</v>
      </c>
      <c r="C36" s="1" t="s">
        <v>145</v>
      </c>
      <c r="D36" s="10"/>
      <c r="E36" s="22"/>
      <c r="F36" s="2"/>
    </row>
    <row r="37" spans="1:6" x14ac:dyDescent="0.2">
      <c r="A37">
        <v>429</v>
      </c>
      <c r="B37">
        <v>222.917</v>
      </c>
      <c r="C37" s="1" t="s">
        <v>145</v>
      </c>
      <c r="D37" s="10" t="s">
        <v>152</v>
      </c>
      <c r="E37" s="22"/>
      <c r="F37" s="2"/>
    </row>
    <row r="38" spans="1:6" x14ac:dyDescent="0.2">
      <c r="A38" s="22">
        <v>430</v>
      </c>
      <c r="B38" s="14">
        <v>223.77199999999999</v>
      </c>
      <c r="C38" s="1" t="s">
        <v>145</v>
      </c>
      <c r="D38" s="24"/>
      <c r="E38" s="3"/>
      <c r="F38" s="2"/>
    </row>
    <row r="39" spans="1:6" x14ac:dyDescent="0.2">
      <c r="A39">
        <v>431</v>
      </c>
      <c r="B39">
        <v>224.071</v>
      </c>
      <c r="C39" s="1" t="s">
        <v>145</v>
      </c>
      <c r="D39" s="24"/>
      <c r="E39" s="3"/>
      <c r="F39" s="2"/>
    </row>
    <row r="40" spans="1:6" x14ac:dyDescent="0.2">
      <c r="A40" s="22"/>
      <c r="B40" s="14"/>
      <c r="C40" s="1"/>
      <c r="D40" s="24"/>
      <c r="E40" s="3"/>
      <c r="F40" s="2"/>
    </row>
    <row r="41" spans="1:6" x14ac:dyDescent="0.2">
      <c r="C41" s="1"/>
      <c r="D41" s="24"/>
      <c r="E41" s="3"/>
      <c r="F41" s="2"/>
    </row>
    <row r="42" spans="1:6" x14ac:dyDescent="0.2">
      <c r="A42" s="22"/>
      <c r="B42" s="14"/>
      <c r="C42" s="1"/>
      <c r="D42" s="24"/>
      <c r="E42" s="3"/>
      <c r="F42" s="2"/>
    </row>
    <row r="43" spans="1:6" x14ac:dyDescent="0.2">
      <c r="C43" s="1"/>
      <c r="D43" s="24"/>
      <c r="E43" s="3"/>
      <c r="F43" s="2"/>
    </row>
    <row r="44" spans="1:6" x14ac:dyDescent="0.2">
      <c r="A44" s="22"/>
      <c r="B44" s="14"/>
      <c r="C44" s="1"/>
      <c r="D44" s="24"/>
      <c r="E44" s="3"/>
      <c r="F44" s="2"/>
    </row>
    <row r="45" spans="1:6" x14ac:dyDescent="0.2">
      <c r="C45" s="1"/>
      <c r="D45" s="24"/>
      <c r="E45" s="3"/>
      <c r="F45" s="2"/>
    </row>
    <row r="46" spans="1:6" x14ac:dyDescent="0.2">
      <c r="A46" s="22"/>
      <c r="B46" s="14"/>
      <c r="C46" s="1"/>
      <c r="D46" s="24"/>
      <c r="E46" s="3"/>
      <c r="F46" s="2"/>
    </row>
    <row r="47" spans="1:6" x14ac:dyDescent="0.2">
      <c r="C47" s="1"/>
      <c r="D47" s="24"/>
      <c r="E47" s="3"/>
      <c r="F47" s="2"/>
    </row>
    <row r="48" spans="1:6" x14ac:dyDescent="0.2">
      <c r="A48" s="22"/>
      <c r="B48" s="14"/>
      <c r="C48" s="1"/>
      <c r="D48" s="24"/>
      <c r="E48" s="3"/>
      <c r="F48" s="2"/>
    </row>
    <row r="49" spans="1:6" x14ac:dyDescent="0.2">
      <c r="C49" s="1"/>
      <c r="D49" s="24"/>
      <c r="E49" s="3"/>
      <c r="F49" s="2"/>
    </row>
    <row r="50" spans="1:6" x14ac:dyDescent="0.2">
      <c r="A50" s="22"/>
      <c r="B50" s="14"/>
      <c r="C50" s="1"/>
      <c r="D50" s="24"/>
      <c r="E50" s="3"/>
      <c r="F50" s="2"/>
    </row>
    <row r="51" spans="1:6" x14ac:dyDescent="0.2">
      <c r="C51" s="1"/>
      <c r="D51" s="24"/>
      <c r="E51" s="3"/>
      <c r="F51" s="2"/>
    </row>
    <row r="52" spans="1:6" x14ac:dyDescent="0.2">
      <c r="A52" s="22"/>
      <c r="B52" s="14"/>
      <c r="C52" s="1"/>
      <c r="D52" s="24"/>
      <c r="E52" s="3"/>
      <c r="F52" s="2"/>
    </row>
    <row r="53" spans="1:6" x14ac:dyDescent="0.2">
      <c r="C53" s="1"/>
      <c r="D53" s="24"/>
      <c r="E53" s="3"/>
      <c r="F53" s="2"/>
    </row>
    <row r="54" spans="1:6" x14ac:dyDescent="0.2">
      <c r="A54" s="22"/>
      <c r="B54" s="14"/>
      <c r="C54" s="1"/>
      <c r="D54" s="24"/>
      <c r="E54" s="3"/>
      <c r="F54" s="2"/>
    </row>
    <row r="55" spans="1:6" x14ac:dyDescent="0.2">
      <c r="C55" s="1"/>
      <c r="D55" s="24"/>
      <c r="E55" s="3"/>
      <c r="F55" s="2"/>
    </row>
    <row r="56" spans="1:6" x14ac:dyDescent="0.2">
      <c r="A56" s="22"/>
      <c r="B56" s="14"/>
      <c r="C56" s="1"/>
      <c r="D56" s="24"/>
      <c r="E56" s="3"/>
      <c r="F56" s="2"/>
    </row>
    <row r="57" spans="1:6" x14ac:dyDescent="0.2">
      <c r="C57" s="1"/>
      <c r="D57" s="7"/>
      <c r="F57" s="2"/>
    </row>
    <row r="58" spans="1:6" x14ac:dyDescent="0.2">
      <c r="A58" s="22"/>
      <c r="B58" s="14"/>
      <c r="C58" s="1"/>
      <c r="F58" s="2"/>
    </row>
    <row r="59" spans="1:6" x14ac:dyDescent="0.2">
      <c r="C59" s="1"/>
    </row>
    <row r="60" spans="1:6" x14ac:dyDescent="0.2">
      <c r="A60" s="22"/>
      <c r="B60" s="14"/>
      <c r="C60" s="1"/>
    </row>
    <row r="61" spans="1:6" x14ac:dyDescent="0.2">
      <c r="C61" s="1"/>
    </row>
    <row r="62" spans="1:6" x14ac:dyDescent="0.2">
      <c r="A62" s="22"/>
      <c r="B62" s="14"/>
      <c r="C62" s="1"/>
    </row>
    <row r="63" spans="1:6" x14ac:dyDescent="0.2">
      <c r="C63" s="1"/>
    </row>
    <row r="64" spans="1:6" x14ac:dyDescent="0.2">
      <c r="A64" s="22"/>
      <c r="B64" s="14"/>
      <c r="C64" s="1"/>
    </row>
    <row r="65" spans="1:3" x14ac:dyDescent="0.2">
      <c r="C65" s="1"/>
    </row>
    <row r="66" spans="1:3" x14ac:dyDescent="0.2">
      <c r="A66" s="22"/>
      <c r="B66" s="14"/>
      <c r="C66" s="1"/>
    </row>
    <row r="67" spans="1:3" x14ac:dyDescent="0.2">
      <c r="C67" s="1"/>
    </row>
    <row r="68" spans="1:3" x14ac:dyDescent="0.2">
      <c r="A68" s="22"/>
      <c r="B68" s="14"/>
      <c r="C68" s="1"/>
    </row>
    <row r="69" spans="1:3" x14ac:dyDescent="0.2">
      <c r="C69" s="1"/>
    </row>
    <row r="70" spans="1:3" x14ac:dyDescent="0.2">
      <c r="A70" s="22"/>
      <c r="B70" s="14"/>
      <c r="C70" s="1"/>
    </row>
    <row r="71" spans="1:3" x14ac:dyDescent="0.2">
      <c r="C71" s="1"/>
    </row>
    <row r="72" spans="1:3" x14ac:dyDescent="0.2">
      <c r="A72" s="22"/>
      <c r="B72" s="14"/>
      <c r="C72" s="1"/>
    </row>
    <row r="73" spans="1:3" x14ac:dyDescent="0.2">
      <c r="C73" s="1"/>
    </row>
    <row r="74" spans="1:3" x14ac:dyDescent="0.2">
      <c r="A74" s="22"/>
      <c r="B74" s="14"/>
      <c r="C74" s="1"/>
    </row>
    <row r="75" spans="1:3" x14ac:dyDescent="0.2">
      <c r="C75" s="1"/>
    </row>
    <row r="76" spans="1:3" x14ac:dyDescent="0.2">
      <c r="A76" s="22"/>
      <c r="B76" s="14"/>
      <c r="C76" s="1"/>
    </row>
    <row r="77" spans="1:3" x14ac:dyDescent="0.2">
      <c r="C77" s="1"/>
    </row>
    <row r="78" spans="1:3" x14ac:dyDescent="0.2">
      <c r="A78" s="22"/>
      <c r="B78" s="14"/>
      <c r="C78" s="1"/>
    </row>
    <row r="79" spans="1:3" x14ac:dyDescent="0.2">
      <c r="C79" s="1"/>
    </row>
    <row r="80" spans="1:3" x14ac:dyDescent="0.2">
      <c r="A80" s="22"/>
      <c r="B80" s="14"/>
      <c r="C80" s="1"/>
    </row>
    <row r="81" spans="1:3" x14ac:dyDescent="0.2">
      <c r="C81" s="1"/>
    </row>
    <row r="82" spans="1:3" x14ac:dyDescent="0.2">
      <c r="A82" s="22"/>
      <c r="B82" s="14"/>
      <c r="C82" s="1"/>
    </row>
    <row r="83" spans="1:3" x14ac:dyDescent="0.2">
      <c r="C83" s="1"/>
    </row>
    <row r="84" spans="1:3" x14ac:dyDescent="0.2">
      <c r="A84" s="22"/>
      <c r="B84" s="14"/>
      <c r="C84" s="1"/>
    </row>
    <row r="85" spans="1:3" x14ac:dyDescent="0.2">
      <c r="C85" s="1"/>
    </row>
    <row r="86" spans="1:3" x14ac:dyDescent="0.2">
      <c r="A86" s="22"/>
      <c r="B86" s="14"/>
      <c r="C86" s="1"/>
    </row>
    <row r="87" spans="1:3" x14ac:dyDescent="0.2">
      <c r="C87" s="1"/>
    </row>
    <row r="88" spans="1:3" x14ac:dyDescent="0.2">
      <c r="A88" s="22"/>
      <c r="B88" s="14"/>
      <c r="C88" s="1"/>
    </row>
    <row r="89" spans="1:3" x14ac:dyDescent="0.2">
      <c r="C89" s="1"/>
    </row>
    <row r="90" spans="1:3" x14ac:dyDescent="0.2">
      <c r="A90" s="22"/>
      <c r="B90" s="14"/>
      <c r="C90" s="1"/>
    </row>
    <row r="91" spans="1:3" x14ac:dyDescent="0.2">
      <c r="C91" s="1"/>
    </row>
    <row r="92" spans="1:3" x14ac:dyDescent="0.2">
      <c r="A92" s="22"/>
      <c r="B92" s="14"/>
      <c r="C92" s="1"/>
    </row>
    <row r="93" spans="1:3" x14ac:dyDescent="0.2">
      <c r="C93" s="1"/>
    </row>
    <row r="94" spans="1:3" x14ac:dyDescent="0.2">
      <c r="A94" s="22"/>
      <c r="B94" s="14"/>
      <c r="C94" s="1"/>
    </row>
    <row r="95" spans="1:3" x14ac:dyDescent="0.2">
      <c r="C95" s="1"/>
    </row>
    <row r="96" spans="1:3" x14ac:dyDescent="0.2">
      <c r="A96" s="22"/>
      <c r="B96" s="14"/>
      <c r="C96" s="1"/>
    </row>
    <row r="97" spans="1:3" x14ac:dyDescent="0.2">
      <c r="C97" s="1"/>
    </row>
    <row r="98" spans="1:3" x14ac:dyDescent="0.2">
      <c r="A98" s="22"/>
      <c r="B98" s="14"/>
      <c r="C98" s="1"/>
    </row>
    <row r="99" spans="1:3" x14ac:dyDescent="0.2">
      <c r="C99" s="1"/>
    </row>
    <row r="100" spans="1:3" x14ac:dyDescent="0.2">
      <c r="A100" s="22"/>
      <c r="B100" s="14"/>
      <c r="C100" s="1"/>
    </row>
    <row r="101" spans="1:3" x14ac:dyDescent="0.2">
      <c r="C101" s="1"/>
    </row>
    <row r="102" spans="1:3" x14ac:dyDescent="0.2">
      <c r="A102" s="22"/>
      <c r="B102" s="14"/>
      <c r="C102" s="1"/>
    </row>
    <row r="103" spans="1:3" x14ac:dyDescent="0.2">
      <c r="C103" s="1"/>
    </row>
    <row r="104" spans="1:3" x14ac:dyDescent="0.2">
      <c r="A104" s="22"/>
      <c r="B104" s="14"/>
      <c r="C104" s="1"/>
    </row>
    <row r="105" spans="1:3" x14ac:dyDescent="0.2">
      <c r="C105" s="1"/>
    </row>
    <row r="106" spans="1:3" x14ac:dyDescent="0.2">
      <c r="A106" s="22"/>
      <c r="B106" s="14"/>
      <c r="C106" s="1"/>
    </row>
    <row r="107" spans="1:3" x14ac:dyDescent="0.2">
      <c r="C107" s="1"/>
    </row>
    <row r="108" spans="1:3" x14ac:dyDescent="0.2">
      <c r="A108" s="22"/>
      <c r="B108" s="14"/>
      <c r="C108" s="1"/>
    </row>
    <row r="109" spans="1:3" x14ac:dyDescent="0.2">
      <c r="C109" s="1"/>
    </row>
    <row r="110" spans="1:3" x14ac:dyDescent="0.2">
      <c r="A110" s="22"/>
      <c r="B110" s="14"/>
      <c r="C110" s="1"/>
    </row>
    <row r="111" spans="1:3" x14ac:dyDescent="0.2">
      <c r="C111" s="1"/>
    </row>
    <row r="112" spans="1:3" x14ac:dyDescent="0.2">
      <c r="A112" s="22"/>
      <c r="B112" s="14"/>
      <c r="C112" s="1"/>
    </row>
    <row r="113" spans="1:3" x14ac:dyDescent="0.2">
      <c r="C113" s="1"/>
    </row>
    <row r="114" spans="1:3" x14ac:dyDescent="0.2">
      <c r="A114" s="22"/>
      <c r="B114" s="14"/>
      <c r="C114" s="1"/>
    </row>
    <row r="115" spans="1:3" x14ac:dyDescent="0.2">
      <c r="C115" s="1"/>
    </row>
    <row r="116" spans="1:3" x14ac:dyDescent="0.2">
      <c r="A116" s="22"/>
      <c r="B116" s="14"/>
      <c r="C116" s="1"/>
    </row>
    <row r="117" spans="1:3" x14ac:dyDescent="0.2">
      <c r="C117" s="1"/>
    </row>
    <row r="118" spans="1:3" x14ac:dyDescent="0.2">
      <c r="A118" s="22"/>
      <c r="B118" s="14"/>
      <c r="C118" s="1"/>
    </row>
    <row r="119" spans="1:3" x14ac:dyDescent="0.2">
      <c r="C119" s="1"/>
    </row>
    <row r="120" spans="1:3" x14ac:dyDescent="0.2">
      <c r="A120" s="22"/>
      <c r="B120" s="14"/>
      <c r="C120" s="1"/>
    </row>
    <row r="121" spans="1:3" x14ac:dyDescent="0.2">
      <c r="C121" s="1"/>
    </row>
    <row r="122" spans="1:3" x14ac:dyDescent="0.2">
      <c r="A122" s="22"/>
      <c r="B122" s="14"/>
      <c r="C122" s="1"/>
    </row>
    <row r="123" spans="1:3" x14ac:dyDescent="0.2">
      <c r="C123" s="1"/>
    </row>
    <row r="124" spans="1:3" x14ac:dyDescent="0.2">
      <c r="A124" s="22"/>
      <c r="B124" s="14"/>
      <c r="C124" s="1"/>
    </row>
    <row r="125" spans="1:3" x14ac:dyDescent="0.2">
      <c r="C125" s="1"/>
    </row>
    <row r="126" spans="1:3" x14ac:dyDescent="0.2">
      <c r="A126" s="22"/>
      <c r="B126" s="14"/>
      <c r="C126" s="1"/>
    </row>
    <row r="127" spans="1:3" x14ac:dyDescent="0.2">
      <c r="C127" s="1"/>
    </row>
    <row r="128" spans="1:3" x14ac:dyDescent="0.2">
      <c r="A128" s="22"/>
      <c r="B128" s="14"/>
      <c r="C128" s="1"/>
    </row>
    <row r="129" spans="1:3" x14ac:dyDescent="0.2">
      <c r="C129" s="1"/>
    </row>
    <row r="130" spans="1:3" x14ac:dyDescent="0.2">
      <c r="A130" s="22"/>
      <c r="B130" s="14"/>
      <c r="C130" s="1"/>
    </row>
    <row r="131" spans="1:3" x14ac:dyDescent="0.2">
      <c r="C131" s="1"/>
    </row>
    <row r="132" spans="1:3" x14ac:dyDescent="0.2">
      <c r="A132" s="22"/>
      <c r="B132" s="14"/>
      <c r="C132" s="1"/>
    </row>
    <row r="133" spans="1:3" x14ac:dyDescent="0.2">
      <c r="C133" s="1"/>
    </row>
    <row r="134" spans="1:3" x14ac:dyDescent="0.2">
      <c r="A134" s="22"/>
      <c r="B134" s="14"/>
      <c r="C134" s="1"/>
    </row>
    <row r="135" spans="1:3" x14ac:dyDescent="0.2">
      <c r="C135" s="1"/>
    </row>
    <row r="136" spans="1:3" x14ac:dyDescent="0.2">
      <c r="A136" s="22"/>
      <c r="B136" s="14"/>
      <c r="C136" s="1"/>
    </row>
    <row r="137" spans="1:3" x14ac:dyDescent="0.2">
      <c r="C137" s="1"/>
    </row>
    <row r="138" spans="1:3" x14ac:dyDescent="0.2">
      <c r="A138" s="22"/>
      <c r="B138" s="14"/>
      <c r="C138" s="1"/>
    </row>
    <row r="139" spans="1:3" x14ac:dyDescent="0.2">
      <c r="C139" s="1"/>
    </row>
    <row r="140" spans="1:3" x14ac:dyDescent="0.2">
      <c r="A140" s="22"/>
      <c r="B140" s="14"/>
      <c r="C140" s="1"/>
    </row>
    <row r="141" spans="1:3" x14ac:dyDescent="0.2">
      <c r="C141" s="1"/>
    </row>
    <row r="142" spans="1:3" x14ac:dyDescent="0.2">
      <c r="A142" s="22"/>
      <c r="B142" s="14"/>
      <c r="C142" s="1"/>
    </row>
    <row r="143" spans="1:3" x14ac:dyDescent="0.2">
      <c r="C143" s="1"/>
    </row>
    <row r="144" spans="1:3" x14ac:dyDescent="0.2">
      <c r="A144" s="22"/>
      <c r="B144" s="14"/>
      <c r="C144" s="1"/>
    </row>
    <row r="145" spans="1:3" x14ac:dyDescent="0.2">
      <c r="C145" s="1"/>
    </row>
    <row r="146" spans="1:3" x14ac:dyDescent="0.2">
      <c r="A146" s="22"/>
      <c r="B146" s="14"/>
      <c r="C146" s="1"/>
    </row>
    <row r="147" spans="1:3" x14ac:dyDescent="0.2">
      <c r="C147" s="1"/>
    </row>
    <row r="148" spans="1:3" x14ac:dyDescent="0.2">
      <c r="A148" s="22"/>
      <c r="B148" s="14"/>
      <c r="C148" s="1"/>
    </row>
    <row r="149" spans="1:3" x14ac:dyDescent="0.2">
      <c r="C149" s="1"/>
    </row>
    <row r="150" spans="1:3" x14ac:dyDescent="0.2">
      <c r="A150" s="22"/>
      <c r="B150" s="14"/>
      <c r="C150" s="1"/>
    </row>
    <row r="151" spans="1:3" x14ac:dyDescent="0.2">
      <c r="C151" s="1"/>
    </row>
    <row r="152" spans="1:3" x14ac:dyDescent="0.2">
      <c r="A152" s="22"/>
      <c r="B152" s="14"/>
      <c r="C152" s="1"/>
    </row>
    <row r="153" spans="1:3" x14ac:dyDescent="0.2">
      <c r="C153" s="1"/>
    </row>
    <row r="154" spans="1:3" x14ac:dyDescent="0.2">
      <c r="A154" s="22"/>
      <c r="B154" s="14"/>
      <c r="C154" s="1"/>
    </row>
    <row r="155" spans="1:3" x14ac:dyDescent="0.2">
      <c r="C155" s="1"/>
    </row>
    <row r="156" spans="1:3" x14ac:dyDescent="0.2">
      <c r="A156" s="22"/>
      <c r="B156" s="14"/>
      <c r="C156" s="1"/>
    </row>
    <row r="157" spans="1:3" x14ac:dyDescent="0.2">
      <c r="C157" s="1"/>
    </row>
    <row r="158" spans="1:3" x14ac:dyDescent="0.2">
      <c r="A158" s="22"/>
      <c r="B158" s="14"/>
      <c r="C158" s="1"/>
    </row>
    <row r="159" spans="1:3" x14ac:dyDescent="0.2">
      <c r="C159" s="1"/>
    </row>
    <row r="160" spans="1:3" x14ac:dyDescent="0.2">
      <c r="A160" s="22"/>
      <c r="B160" s="14"/>
      <c r="C160" s="1"/>
    </row>
    <row r="161" spans="1:3" x14ac:dyDescent="0.2">
      <c r="C161" s="1"/>
    </row>
    <row r="162" spans="1:3" x14ac:dyDescent="0.2">
      <c r="A162" s="22"/>
      <c r="B162" s="14"/>
      <c r="C162" s="1"/>
    </row>
    <row r="163" spans="1:3" x14ac:dyDescent="0.2">
      <c r="C163" s="1"/>
    </row>
    <row r="164" spans="1:3" x14ac:dyDescent="0.2">
      <c r="A164" s="22"/>
      <c r="B164" s="14"/>
      <c r="C164" s="1"/>
    </row>
    <row r="165" spans="1:3" x14ac:dyDescent="0.2">
      <c r="C165" s="1"/>
    </row>
    <row r="166" spans="1:3" x14ac:dyDescent="0.2">
      <c r="A166" s="22"/>
      <c r="B166" s="14"/>
      <c r="C166" s="1"/>
    </row>
    <row r="167" spans="1:3" x14ac:dyDescent="0.2">
      <c r="C167" s="1"/>
    </row>
    <row r="168" spans="1:3" x14ac:dyDescent="0.2">
      <c r="A168" s="22"/>
      <c r="B168" s="14"/>
      <c r="C168" s="1"/>
    </row>
    <row r="169" spans="1:3" x14ac:dyDescent="0.2">
      <c r="C169" s="1"/>
    </row>
    <row r="170" spans="1:3" x14ac:dyDescent="0.2">
      <c r="A170" s="22"/>
      <c r="B170" s="14"/>
      <c r="C170" s="1"/>
    </row>
    <row r="171" spans="1:3" x14ac:dyDescent="0.2">
      <c r="C171" s="1"/>
    </row>
    <row r="172" spans="1:3" x14ac:dyDescent="0.2">
      <c r="A172" s="22"/>
      <c r="B172" s="14"/>
      <c r="C172" s="1"/>
    </row>
    <row r="173" spans="1:3" x14ac:dyDescent="0.2">
      <c r="C173" s="1"/>
    </row>
    <row r="174" spans="1:3" x14ac:dyDescent="0.2">
      <c r="A174" s="22"/>
      <c r="B174" s="14"/>
      <c r="C174" s="1"/>
    </row>
    <row r="175" spans="1:3" x14ac:dyDescent="0.2">
      <c r="C175" s="1"/>
    </row>
    <row r="176" spans="1:3" x14ac:dyDescent="0.2">
      <c r="A176" s="22"/>
      <c r="B176" s="14"/>
      <c r="C176" s="1"/>
    </row>
    <row r="177" spans="1:3" x14ac:dyDescent="0.2">
      <c r="C177" s="1"/>
    </row>
    <row r="178" spans="1:3" x14ac:dyDescent="0.2">
      <c r="A178" s="22"/>
      <c r="B178" s="14"/>
      <c r="C178" s="1"/>
    </row>
    <row r="179" spans="1:3" x14ac:dyDescent="0.2">
      <c r="C179" s="1"/>
    </row>
    <row r="180" spans="1:3" x14ac:dyDescent="0.2">
      <c r="A180" s="22"/>
      <c r="B180" s="14"/>
      <c r="C180" s="1"/>
    </row>
    <row r="181" spans="1:3" x14ac:dyDescent="0.2">
      <c r="C181" s="1"/>
    </row>
    <row r="182" spans="1:3" x14ac:dyDescent="0.2">
      <c r="A182" s="22"/>
      <c r="B182" s="14"/>
      <c r="C182" s="1"/>
    </row>
    <row r="183" spans="1:3" x14ac:dyDescent="0.2">
      <c r="C183" s="1"/>
    </row>
    <row r="184" spans="1:3" x14ac:dyDescent="0.2">
      <c r="A184" s="22"/>
      <c r="B184" s="14"/>
      <c r="C184" s="1"/>
    </row>
    <row r="185" spans="1:3" x14ac:dyDescent="0.2">
      <c r="C185" s="1"/>
    </row>
    <row r="186" spans="1:3" x14ac:dyDescent="0.2">
      <c r="A186" s="22"/>
      <c r="B186" s="14"/>
      <c r="C186" s="1"/>
    </row>
    <row r="187" spans="1:3" x14ac:dyDescent="0.2">
      <c r="C187" s="1"/>
    </row>
    <row r="188" spans="1:3" x14ac:dyDescent="0.2">
      <c r="A188" s="22"/>
      <c r="B188" s="14"/>
      <c r="C188" s="1"/>
    </row>
    <row r="189" spans="1:3" x14ac:dyDescent="0.2">
      <c r="C189" s="1"/>
    </row>
    <row r="190" spans="1:3" x14ac:dyDescent="0.2">
      <c r="A190" s="22"/>
      <c r="B190" s="14"/>
      <c r="C190" s="1"/>
    </row>
    <row r="191" spans="1:3" x14ac:dyDescent="0.2">
      <c r="C191" s="1"/>
    </row>
    <row r="192" spans="1:3" x14ac:dyDescent="0.2">
      <c r="A192" s="22"/>
      <c r="B192" s="14"/>
      <c r="C192" s="1"/>
    </row>
    <row r="193" spans="1:3" x14ac:dyDescent="0.2">
      <c r="C193" s="1"/>
    </row>
    <row r="194" spans="1:3" x14ac:dyDescent="0.2">
      <c r="A194" s="22"/>
      <c r="B194" s="14"/>
      <c r="C194" s="1"/>
    </row>
    <row r="195" spans="1:3" x14ac:dyDescent="0.2">
      <c r="C195" s="1"/>
    </row>
    <row r="196" spans="1:3" x14ac:dyDescent="0.2">
      <c r="A196" s="22"/>
      <c r="B196" s="14"/>
      <c r="C196" s="1"/>
    </row>
    <row r="197" spans="1:3" x14ac:dyDescent="0.2">
      <c r="C197" s="1"/>
    </row>
    <row r="198" spans="1:3" x14ac:dyDescent="0.2">
      <c r="A198" s="22"/>
      <c r="B198" s="14"/>
      <c r="C198" s="1"/>
    </row>
    <row r="199" spans="1:3" x14ac:dyDescent="0.2">
      <c r="C199" s="1"/>
    </row>
    <row r="200" spans="1:3" x14ac:dyDescent="0.2">
      <c r="A200" s="22"/>
      <c r="B200" s="14"/>
      <c r="C200" s="1"/>
    </row>
    <row r="201" spans="1:3" x14ac:dyDescent="0.2">
      <c r="C201" s="1"/>
    </row>
    <row r="202" spans="1:3" x14ac:dyDescent="0.2">
      <c r="A202" s="22"/>
      <c r="B202" s="14"/>
      <c r="C202" s="1"/>
    </row>
    <row r="203" spans="1:3" x14ac:dyDescent="0.2">
      <c r="C203" s="1"/>
    </row>
    <row r="204" spans="1:3" x14ac:dyDescent="0.2">
      <c r="A204" s="22"/>
      <c r="B204" s="14"/>
      <c r="C204" s="1"/>
    </row>
    <row r="205" spans="1:3" x14ac:dyDescent="0.2">
      <c r="C205" s="1"/>
    </row>
    <row r="206" spans="1:3" x14ac:dyDescent="0.2">
      <c r="A206" s="22"/>
      <c r="B206" s="14"/>
      <c r="C206" s="1"/>
    </row>
    <row r="207" spans="1:3" x14ac:dyDescent="0.2">
      <c r="C207" s="10"/>
    </row>
    <row r="208" spans="1:3" x14ac:dyDescent="0.2">
      <c r="A208" s="22"/>
      <c r="B208" s="6"/>
      <c r="C208" s="10"/>
    </row>
    <row r="209" spans="1:3" x14ac:dyDescent="0.2">
      <c r="B209" s="6"/>
      <c r="C209" s="10"/>
    </row>
    <row r="210" spans="1:3" x14ac:dyDescent="0.2">
      <c r="A210" s="22"/>
      <c r="B210" s="6"/>
      <c r="C210" s="10"/>
    </row>
    <row r="211" spans="1:3" x14ac:dyDescent="0.2">
      <c r="B211" s="6"/>
      <c r="C211" s="10"/>
    </row>
    <row r="212" spans="1:3" x14ac:dyDescent="0.2">
      <c r="A212" s="22"/>
      <c r="B212" s="6"/>
      <c r="C212" s="10"/>
    </row>
    <row r="213" spans="1:3" x14ac:dyDescent="0.2">
      <c r="B213" s="6"/>
      <c r="C213" s="10"/>
    </row>
    <row r="214" spans="1:3" x14ac:dyDescent="0.2">
      <c r="A214" s="22"/>
      <c r="B214" s="6"/>
      <c r="C214" s="10"/>
    </row>
    <row r="215" spans="1:3" x14ac:dyDescent="0.2">
      <c r="B215" s="6"/>
      <c r="C215" s="10"/>
    </row>
    <row r="216" spans="1:3" x14ac:dyDescent="0.2">
      <c r="A216" s="22"/>
      <c r="B216" s="6"/>
      <c r="C216" s="10"/>
    </row>
    <row r="217" spans="1:3" x14ac:dyDescent="0.2">
      <c r="B217" s="6"/>
      <c r="C217" s="10"/>
    </row>
    <row r="218" spans="1:3" x14ac:dyDescent="0.2">
      <c r="A218" s="22"/>
      <c r="B218" s="6"/>
      <c r="C218" s="10"/>
    </row>
    <row r="219" spans="1:3" x14ac:dyDescent="0.2">
      <c r="B219" s="6"/>
      <c r="C219" s="10"/>
    </row>
    <row r="220" spans="1:3" x14ac:dyDescent="0.2">
      <c r="A220" s="22"/>
      <c r="B220" s="6"/>
      <c r="C220" s="10"/>
    </row>
    <row r="221" spans="1:3" x14ac:dyDescent="0.2">
      <c r="B221" s="6"/>
      <c r="C221" s="10"/>
    </row>
    <row r="222" spans="1:3" x14ac:dyDescent="0.2">
      <c r="A222" s="22"/>
      <c r="C222" s="10"/>
    </row>
    <row r="223" spans="1:3" x14ac:dyDescent="0.2">
      <c r="C223" s="10"/>
    </row>
    <row r="224" spans="1:3" x14ac:dyDescent="0.2">
      <c r="A224" s="22"/>
      <c r="C224" s="10"/>
    </row>
    <row r="225" spans="1:3" x14ac:dyDescent="0.2">
      <c r="C225" s="10"/>
    </row>
    <row r="226" spans="1:3" x14ac:dyDescent="0.2">
      <c r="A226" s="22"/>
      <c r="C226" s="10"/>
    </row>
    <row r="227" spans="1:3" x14ac:dyDescent="0.2">
      <c r="C227" s="10"/>
    </row>
    <row r="228" spans="1:3" x14ac:dyDescent="0.2">
      <c r="A228" s="22"/>
      <c r="C228" s="10"/>
    </row>
    <row r="229" spans="1:3" x14ac:dyDescent="0.2">
      <c r="C229" s="10"/>
    </row>
    <row r="230" spans="1:3" x14ac:dyDescent="0.2">
      <c r="A230" s="22"/>
      <c r="C230" s="10"/>
    </row>
    <row r="231" spans="1:3" x14ac:dyDescent="0.2">
      <c r="C231" s="10"/>
    </row>
    <row r="232" spans="1:3" x14ac:dyDescent="0.2">
      <c r="A232" s="22"/>
      <c r="C232" s="10"/>
    </row>
    <row r="233" spans="1:3" x14ac:dyDescent="0.2">
      <c r="C233" s="10"/>
    </row>
    <row r="234" spans="1:3" x14ac:dyDescent="0.2">
      <c r="C234" s="10"/>
    </row>
    <row r="235" spans="1:3" x14ac:dyDescent="0.2">
      <c r="C235" s="10"/>
    </row>
    <row r="236" spans="1:3" x14ac:dyDescent="0.2">
      <c r="C236" s="10"/>
    </row>
    <row r="237" spans="1:3" x14ac:dyDescent="0.2">
      <c r="C237" s="10"/>
    </row>
    <row r="238" spans="1:3" x14ac:dyDescent="0.2">
      <c r="C238" s="10"/>
    </row>
    <row r="239" spans="1:3" x14ac:dyDescent="0.2">
      <c r="C239" s="10"/>
    </row>
    <row r="240" spans="1:3" x14ac:dyDescent="0.2">
      <c r="C240" s="10"/>
    </row>
    <row r="241" spans="3:3" x14ac:dyDescent="0.2">
      <c r="C241" s="10"/>
    </row>
    <row r="242" spans="3:3" x14ac:dyDescent="0.2">
      <c r="C242" s="10"/>
    </row>
    <row r="243" spans="3:3" x14ac:dyDescent="0.2">
      <c r="C243" s="10"/>
    </row>
    <row r="244" spans="3:3" x14ac:dyDescent="0.2">
      <c r="C244" s="10"/>
    </row>
    <row r="245" spans="3:3" x14ac:dyDescent="0.2">
      <c r="C245" s="10"/>
    </row>
    <row r="246" spans="3:3" x14ac:dyDescent="0.2">
      <c r="C246" s="10"/>
    </row>
    <row r="247" spans="3:3" x14ac:dyDescent="0.2">
      <c r="C247" s="10"/>
    </row>
    <row r="248" spans="3:3" x14ac:dyDescent="0.2">
      <c r="C248" s="10"/>
    </row>
  </sheetData>
  <customSheetViews>
    <customSheetView guid="{456EE3F0-BD76-4CE2-B58B-2825E32F301B}">
      <selection activeCell="C8" sqref="C8:C248"/>
      <pageMargins left="0.75" right="0.75" top="1" bottom="1" header="0.5" footer="0.5"/>
      <printOptions gridLines="1"/>
      <pageSetup orientation="portrait" r:id="rId1"/>
      <headerFooter alignWithMargins="0"/>
    </customSheetView>
    <customSheetView guid="{AECB6EAD-75C3-431A-AF99-2313564D1DCD}">
      <selection activeCell="C8" sqref="C8:C248"/>
      <pageMargins left="0.75" right="0.75" top="1" bottom="1" header="0.5" footer="0.5"/>
      <printOptions gridLines="1"/>
      <pageSetup orientation="portrait" r:id="rId2"/>
      <headerFooter alignWithMargins="0"/>
    </customSheetView>
    <customSheetView guid="{26ACC062-2959-4C94-85E5-BCE021A3264A}">
      <pageMargins left="0.75" right="0.75" top="1" bottom="1" header="0.5" footer="0.5"/>
      <printOptions gridLines="1"/>
      <pageSetup orientation="portrait" r:id="rId3"/>
      <headerFooter alignWithMargins="0"/>
    </customSheetView>
    <customSheetView guid="{1B0E8A66-289A-4570-9C88-9E2DDFDE316A}">
      <selection activeCell="C8" sqref="A8:C8"/>
      <pageMargins left="0.75" right="0.75" top="1" bottom="1" header="0.5" footer="0.5"/>
      <printOptions gridLines="1"/>
      <pageSetup orientation="portrait" r:id="rId4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1"/>
  <sheetViews>
    <sheetView workbookViewId="0">
      <selection activeCell="C16" sqref="C16"/>
    </sheetView>
  </sheetViews>
  <sheetFormatPr defaultRowHeight="12.75" x14ac:dyDescent="0.2"/>
  <cols>
    <col min="1" max="1" width="109.7109375" customWidth="1"/>
  </cols>
  <sheetData>
    <row r="1" spans="1:1" ht="13.5" thickBot="1" x14ac:dyDescent="0.25">
      <c r="A1" s="18" t="s">
        <v>49</v>
      </c>
    </row>
    <row r="2" spans="1:1" x14ac:dyDescent="0.2">
      <c r="A2" s="19"/>
    </row>
    <row r="3" spans="1:1" x14ac:dyDescent="0.2">
      <c r="A3" s="20"/>
    </row>
    <row r="4" spans="1:1" x14ac:dyDescent="0.2">
      <c r="A4" s="20"/>
    </row>
    <row r="5" spans="1:1" x14ac:dyDescent="0.2">
      <c r="A5" s="20"/>
    </row>
    <row r="6" spans="1:1" x14ac:dyDescent="0.2">
      <c r="A6" s="20"/>
    </row>
    <row r="7" spans="1:1" x14ac:dyDescent="0.2">
      <c r="A7" s="20"/>
    </row>
    <row r="8" spans="1:1" x14ac:dyDescent="0.2">
      <c r="A8" s="20"/>
    </row>
    <row r="9" spans="1:1" x14ac:dyDescent="0.2">
      <c r="A9" s="20"/>
    </row>
    <row r="10" spans="1:1" x14ac:dyDescent="0.2">
      <c r="A10" s="20"/>
    </row>
    <row r="11" spans="1:1" x14ac:dyDescent="0.2">
      <c r="A11" s="20"/>
    </row>
    <row r="12" spans="1:1" x14ac:dyDescent="0.2">
      <c r="A12" s="20"/>
    </row>
    <row r="13" spans="1:1" x14ac:dyDescent="0.2">
      <c r="A13" s="20"/>
    </row>
    <row r="14" spans="1:1" x14ac:dyDescent="0.2">
      <c r="A14" s="20"/>
    </row>
    <row r="15" spans="1:1" x14ac:dyDescent="0.2">
      <c r="A15" s="20"/>
    </row>
    <row r="16" spans="1:1" x14ac:dyDescent="0.2">
      <c r="A16" s="20"/>
    </row>
    <row r="17" spans="1:1" x14ac:dyDescent="0.2">
      <c r="A17" s="20"/>
    </row>
    <row r="18" spans="1:1" x14ac:dyDescent="0.2">
      <c r="A18" s="20"/>
    </row>
    <row r="19" spans="1:1" x14ac:dyDescent="0.2">
      <c r="A19" s="20"/>
    </row>
    <row r="20" spans="1:1" x14ac:dyDescent="0.2">
      <c r="A20" s="20"/>
    </row>
    <row r="21" spans="1:1" x14ac:dyDescent="0.2">
      <c r="A21" s="20"/>
    </row>
    <row r="22" spans="1:1" x14ac:dyDescent="0.2">
      <c r="A22" s="20"/>
    </row>
    <row r="23" spans="1:1" x14ac:dyDescent="0.2">
      <c r="A23" s="20"/>
    </row>
    <row r="24" spans="1:1" x14ac:dyDescent="0.2">
      <c r="A24" s="20"/>
    </row>
    <row r="25" spans="1:1" x14ac:dyDescent="0.2">
      <c r="A25" s="20"/>
    </row>
    <row r="26" spans="1:1" x14ac:dyDescent="0.2">
      <c r="A26" s="20"/>
    </row>
    <row r="27" spans="1:1" x14ac:dyDescent="0.2">
      <c r="A27" s="20"/>
    </row>
    <row r="28" spans="1:1" x14ac:dyDescent="0.2">
      <c r="A28" s="20"/>
    </row>
    <row r="29" spans="1:1" x14ac:dyDescent="0.2">
      <c r="A29" s="20"/>
    </row>
    <row r="30" spans="1:1" x14ac:dyDescent="0.2">
      <c r="A30" s="20"/>
    </row>
    <row r="31" spans="1:1" ht="13.5" thickBot="1" x14ac:dyDescent="0.25">
      <c r="A31" s="21"/>
    </row>
  </sheetData>
  <customSheetViews>
    <customSheetView guid="{456EE3F0-BD76-4CE2-B58B-2825E32F301B}">
      <selection activeCell="C13" sqref="C13"/>
      <pageMargins left="0.7" right="0.7" top="0.75" bottom="0.75" header="0.3" footer="0.3"/>
    </customSheetView>
    <customSheetView guid="{1B0E8A66-289A-4570-9C88-9E2DDFDE316A}">
      <selection activeCell="C13" sqref="C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workbookViewId="0">
      <selection activeCell="K12" sqref="K12"/>
    </sheetView>
  </sheetViews>
  <sheetFormatPr defaultRowHeight="12.75" x14ac:dyDescent="0.2"/>
  <sheetData>
    <row r="1" spans="1:4" x14ac:dyDescent="0.2">
      <c r="A1" s="2" t="s">
        <v>28</v>
      </c>
      <c r="C1" s="2"/>
      <c r="D1" s="2" t="s">
        <v>37</v>
      </c>
    </row>
    <row r="2" spans="1:4" x14ac:dyDescent="0.2">
      <c r="A2" s="2" t="s">
        <v>47</v>
      </c>
      <c r="C2" s="2"/>
    </row>
    <row r="3" spans="1:4" x14ac:dyDescent="0.2">
      <c r="A3" t="s">
        <v>21</v>
      </c>
      <c r="D3">
        <v>5025</v>
      </c>
    </row>
    <row r="4" spans="1:4" x14ac:dyDescent="0.2">
      <c r="A4" t="s">
        <v>22</v>
      </c>
      <c r="D4">
        <v>5084</v>
      </c>
    </row>
    <row r="5" spans="1:4" x14ac:dyDescent="0.2">
      <c r="A5" t="s">
        <v>23</v>
      </c>
      <c r="D5">
        <v>5102</v>
      </c>
    </row>
    <row r="6" spans="1:4" x14ac:dyDescent="0.2">
      <c r="A6" t="s">
        <v>29</v>
      </c>
      <c r="D6">
        <v>5151</v>
      </c>
    </row>
    <row r="7" spans="1:4" x14ac:dyDescent="0.2">
      <c r="A7" t="s">
        <v>24</v>
      </c>
      <c r="D7">
        <v>5772</v>
      </c>
    </row>
    <row r="8" spans="1:4" x14ac:dyDescent="0.2">
      <c r="A8" t="s">
        <v>27</v>
      </c>
      <c r="D8">
        <v>5773</v>
      </c>
    </row>
    <row r="9" spans="1:4" x14ac:dyDescent="0.2">
      <c r="A9" t="s">
        <v>25</v>
      </c>
    </row>
    <row r="10" spans="1:4" x14ac:dyDescent="0.2">
      <c r="A10" t="s">
        <v>26</v>
      </c>
    </row>
    <row r="11" spans="1:4" x14ac:dyDescent="0.2">
      <c r="A11" t="s">
        <v>60</v>
      </c>
    </row>
    <row r="12" spans="1:4" x14ac:dyDescent="0.2">
      <c r="A12" t="s">
        <v>67</v>
      </c>
    </row>
    <row r="13" spans="1:4" x14ac:dyDescent="0.2">
      <c r="A13" t="s">
        <v>66</v>
      </c>
    </row>
  </sheetData>
  <customSheetViews>
    <customSheetView guid="{456EE3F0-BD76-4CE2-B58B-2825E32F301B}">
      <selection sqref="A1:D16"/>
      <pageMargins left="0.7" right="0.7" top="0.75" bottom="0.75" header="0.3" footer="0.3"/>
      <pageSetup paperSize="271" orientation="portrait" horizontalDpi="0" verticalDpi="0" r:id="rId1"/>
    </customSheetView>
    <customSheetView guid="{AECB6EAD-75C3-431A-AF99-2313564D1DCD}">
      <selection activeCell="D20" sqref="D20"/>
      <pageMargins left="0.7" right="0.7" top="0.75" bottom="0.75" header="0.3" footer="0.3"/>
      <pageSetup paperSize="271" orientation="portrait" horizontalDpi="0" verticalDpi="0" r:id="rId2"/>
    </customSheetView>
    <customSheetView guid="{1B0E8A66-289A-4570-9C88-9E2DDFDE316A}">
      <selection sqref="A1:D16"/>
      <pageMargins left="0.7" right="0.7" top="0.75" bottom="0.75" header="0.3" footer="0.3"/>
      <pageSetup paperSize="271" orientation="portrait" horizontalDpi="0" verticalDpi="0" r:id="rId3"/>
    </customSheetView>
  </customSheetViews>
  <pageMargins left="0.7" right="0.7" top="0.75" bottom="0.75" header="0.3" footer="0.3"/>
  <pageSetup paperSize="271" orientation="portrait" horizontalDpi="0" verticalDpi="0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5"/>
  <sheetViews>
    <sheetView zoomScaleNormal="100" workbookViewId="0">
      <selection activeCell="L23" sqref="L23"/>
    </sheetView>
  </sheetViews>
  <sheetFormatPr defaultRowHeight="12.75" x14ac:dyDescent="0.2"/>
  <sheetData>
    <row r="1" spans="1:3" x14ac:dyDescent="0.2">
      <c r="A1" t="s">
        <v>63</v>
      </c>
      <c r="B1" t="s">
        <v>65</v>
      </c>
      <c r="C1" t="s">
        <v>64</v>
      </c>
    </row>
    <row r="2" spans="1:3" x14ac:dyDescent="0.2">
      <c r="A2" t="s">
        <v>69</v>
      </c>
      <c r="B2" t="s">
        <v>80</v>
      </c>
      <c r="C2" t="s">
        <v>113</v>
      </c>
    </row>
    <row r="3" spans="1:3" x14ac:dyDescent="0.2">
      <c r="A3" t="s">
        <v>70</v>
      </c>
      <c r="B3" t="s">
        <v>81</v>
      </c>
      <c r="C3" t="s">
        <v>90</v>
      </c>
    </row>
    <row r="4" spans="1:3" x14ac:dyDescent="0.2">
      <c r="A4" t="s">
        <v>71</v>
      </c>
      <c r="B4" t="s">
        <v>82</v>
      </c>
      <c r="C4" t="s">
        <v>91</v>
      </c>
    </row>
    <row r="5" spans="1:3" x14ac:dyDescent="0.2">
      <c r="A5" t="s">
        <v>72</v>
      </c>
      <c r="B5" t="s">
        <v>83</v>
      </c>
      <c r="C5" t="s">
        <v>92</v>
      </c>
    </row>
    <row r="6" spans="1:3" x14ac:dyDescent="0.2">
      <c r="A6" t="s">
        <v>73</v>
      </c>
      <c r="B6" t="s">
        <v>84</v>
      </c>
      <c r="C6" t="s">
        <v>93</v>
      </c>
    </row>
    <row r="7" spans="1:3" x14ac:dyDescent="0.2">
      <c r="A7" t="s">
        <v>74</v>
      </c>
      <c r="B7" t="s">
        <v>85</v>
      </c>
      <c r="C7" t="s">
        <v>94</v>
      </c>
    </row>
    <row r="8" spans="1:3" x14ac:dyDescent="0.2">
      <c r="A8" t="s">
        <v>75</v>
      </c>
      <c r="B8" t="s">
        <v>86</v>
      </c>
      <c r="C8" t="s">
        <v>95</v>
      </c>
    </row>
    <row r="9" spans="1:3" x14ac:dyDescent="0.2">
      <c r="A9" t="s">
        <v>76</v>
      </c>
      <c r="B9" t="s">
        <v>87</v>
      </c>
      <c r="C9" t="s">
        <v>96</v>
      </c>
    </row>
    <row r="10" spans="1:3" x14ac:dyDescent="0.2">
      <c r="A10" t="s">
        <v>77</v>
      </c>
      <c r="B10" t="s">
        <v>88</v>
      </c>
      <c r="C10" t="s">
        <v>97</v>
      </c>
    </row>
    <row r="11" spans="1:3" x14ac:dyDescent="0.2">
      <c r="A11" t="s">
        <v>78</v>
      </c>
      <c r="B11" t="s">
        <v>89</v>
      </c>
      <c r="C11" t="s">
        <v>98</v>
      </c>
    </row>
    <row r="12" spans="1:3" x14ac:dyDescent="0.2">
      <c r="A12" t="s">
        <v>79</v>
      </c>
      <c r="C12" t="s">
        <v>99</v>
      </c>
    </row>
    <row r="13" spans="1:3" x14ac:dyDescent="0.2">
      <c r="C13" t="s">
        <v>100</v>
      </c>
    </row>
    <row r="14" spans="1:3" x14ac:dyDescent="0.2">
      <c r="C14" t="s">
        <v>101</v>
      </c>
    </row>
    <row r="15" spans="1:3" x14ac:dyDescent="0.2">
      <c r="C15" t="s">
        <v>102</v>
      </c>
    </row>
    <row r="16" spans="1:3" x14ac:dyDescent="0.2">
      <c r="C16" t="s">
        <v>103</v>
      </c>
    </row>
    <row r="17" spans="3:3" x14ac:dyDescent="0.2">
      <c r="C17" t="s">
        <v>104</v>
      </c>
    </row>
    <row r="18" spans="3:3" x14ac:dyDescent="0.2">
      <c r="C18" t="s">
        <v>105</v>
      </c>
    </row>
    <row r="19" spans="3:3" x14ac:dyDescent="0.2">
      <c r="C19" t="s">
        <v>106</v>
      </c>
    </row>
    <row r="20" spans="3:3" x14ac:dyDescent="0.2">
      <c r="C20" t="s">
        <v>107</v>
      </c>
    </row>
    <row r="21" spans="3:3" x14ac:dyDescent="0.2">
      <c r="C21" t="s">
        <v>108</v>
      </c>
    </row>
    <row r="22" spans="3:3" x14ac:dyDescent="0.2">
      <c r="C22" t="s">
        <v>109</v>
      </c>
    </row>
    <row r="23" spans="3:3" x14ac:dyDescent="0.2">
      <c r="C23" t="s">
        <v>110</v>
      </c>
    </row>
    <row r="24" spans="3:3" x14ac:dyDescent="0.2">
      <c r="C24" t="s">
        <v>111</v>
      </c>
    </row>
    <row r="25" spans="3:3" x14ac:dyDescent="0.2">
      <c r="C25" t="s">
        <v>112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"/>
  <sheetViews>
    <sheetView workbookViewId="0">
      <selection activeCell="C16" sqref="C16"/>
    </sheetView>
  </sheetViews>
  <sheetFormatPr defaultRowHeight="12.75" x14ac:dyDescent="0.2"/>
  <cols>
    <col min="1" max="1" width="16.28515625" customWidth="1"/>
    <col min="6" max="6" width="12.42578125" customWidth="1"/>
  </cols>
  <sheetData>
    <row r="1" spans="1:3" x14ac:dyDescent="0.2">
      <c r="A1" s="2" t="s">
        <v>30</v>
      </c>
      <c r="C1" s="2" t="s">
        <v>38</v>
      </c>
    </row>
    <row r="3" spans="1:3" x14ac:dyDescent="0.2">
      <c r="A3" t="s">
        <v>31</v>
      </c>
      <c r="C3" t="s">
        <v>39</v>
      </c>
    </row>
    <row r="4" spans="1:3" x14ac:dyDescent="0.2">
      <c r="A4" t="s">
        <v>32</v>
      </c>
      <c r="C4" t="s">
        <v>40</v>
      </c>
    </row>
    <row r="5" spans="1:3" x14ac:dyDescent="0.2">
      <c r="A5" t="s">
        <v>33</v>
      </c>
      <c r="C5" t="s">
        <v>42</v>
      </c>
    </row>
    <row r="6" spans="1:3" x14ac:dyDescent="0.2">
      <c r="A6" t="s">
        <v>34</v>
      </c>
      <c r="C6" t="s">
        <v>41</v>
      </c>
    </row>
    <row r="7" spans="1:3" x14ac:dyDescent="0.2">
      <c r="A7" t="s">
        <v>35</v>
      </c>
      <c r="C7" t="s">
        <v>43</v>
      </c>
    </row>
    <row r="8" spans="1:3" x14ac:dyDescent="0.2">
      <c r="A8" t="s">
        <v>36</v>
      </c>
      <c r="C8" t="s">
        <v>46</v>
      </c>
    </row>
    <row r="9" spans="1:3" x14ac:dyDescent="0.2">
      <c r="C9" t="s">
        <v>45</v>
      </c>
    </row>
    <row r="10" spans="1:3" x14ac:dyDescent="0.2">
      <c r="C10" t="s">
        <v>44</v>
      </c>
    </row>
  </sheetData>
  <customSheetViews>
    <customSheetView guid="{456EE3F0-BD76-4CE2-B58B-2825E32F301B}">
      <selection sqref="A1:D10"/>
      <pageMargins left="0.7" right="0.7" top="0.75" bottom="0.75" header="0.3" footer="0.3"/>
    </customSheetView>
    <customSheetView guid="{AECB6EAD-75C3-431A-AF99-2313564D1DCD}">
      <selection activeCell="D22" sqref="D22"/>
      <pageMargins left="0.7" right="0.7" top="0.75" bottom="0.75" header="0.3" footer="0.3"/>
    </customSheetView>
    <customSheetView guid="{1B0E8A66-289A-4570-9C88-9E2DDFDE316A}">
      <selection activeCell="H10" sqref="H1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Instructions</vt:lpstr>
      <vt:lpstr>pg1</vt:lpstr>
      <vt:lpstr>DOWNLOAD SHEET</vt:lpstr>
      <vt:lpstr>Track Changes Links</vt:lpstr>
      <vt:lpstr>Survey Team</vt:lpstr>
      <vt:lpstr>Pipe Sizes</vt:lpstr>
      <vt:lpstr>Description Info</vt:lpstr>
      <vt:lpstr>'pg1'!Print_Area</vt:lpstr>
      <vt:lpstr>'pg1'!Print_Titles</vt:lpstr>
      <vt:lpstr>'DOWNLOAD SHEET'!STM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St.Louis, Douglas</cp:lastModifiedBy>
  <cp:lastPrinted>2023-10-30T15:25:10Z</cp:lastPrinted>
  <dcterms:created xsi:type="dcterms:W3CDTF">2011-11-28T19:12:55Z</dcterms:created>
  <dcterms:modified xsi:type="dcterms:W3CDTF">2024-04-27T20:26:03Z</dcterms:modified>
</cp:coreProperties>
</file>